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29D81CEC-B2E5-4F44-B624-6472CAB519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9" sheetId="1" r:id="rId1"/>
  </sheets>
  <definedNames>
    <definedName name="_xlnm._FilterDatabase" localSheetId="0" hidden="1">'Приложение № 9'!$B$20:$BK$59</definedName>
    <definedName name="_xlnm.Print_Area" localSheetId="0">'Приложение № 9'!$A$1:$P$88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3" i="1" l="1"/>
  <c r="N52" i="1" s="1"/>
  <c r="N51" i="1" s="1"/>
  <c r="N23" i="1" s="1"/>
  <c r="N21" i="1" s="1"/>
  <c r="M53" i="1"/>
  <c r="M52" i="1" s="1"/>
  <c r="M51" i="1" s="1"/>
  <c r="M23" i="1" s="1"/>
  <c r="M21" i="1" s="1"/>
  <c r="L53" i="1"/>
  <c r="L52" i="1" s="1"/>
  <c r="L51" i="1" s="1"/>
  <c r="L23" i="1" s="1"/>
  <c r="L21" i="1" s="1"/>
  <c r="K53" i="1"/>
  <c r="K52" i="1" s="1"/>
  <c r="K51" i="1" s="1"/>
  <c r="K23" i="1" s="1"/>
  <c r="K21" i="1" s="1"/>
  <c r="J53" i="1"/>
  <c r="J52" i="1" s="1"/>
  <c r="J51" i="1" s="1"/>
  <c r="J23" i="1" s="1"/>
  <c r="J21" i="1" s="1"/>
  <c r="I53" i="1"/>
  <c r="I52" i="1" s="1"/>
  <c r="I51" i="1" s="1"/>
  <c r="I23" i="1" s="1"/>
  <c r="I21" i="1" s="1"/>
  <c r="H53" i="1"/>
  <c r="H52" i="1" s="1"/>
  <c r="H51" i="1" s="1"/>
  <c r="H23" i="1" s="1"/>
  <c r="H21" i="1" s="1"/>
  <c r="G53" i="1"/>
  <c r="G52" i="1" s="1"/>
  <c r="G51" i="1" s="1"/>
  <c r="G23" i="1" s="1"/>
  <c r="G21" i="1" s="1"/>
  <c r="F53" i="1"/>
  <c r="F52" i="1" s="1"/>
  <c r="F51" i="1" s="1"/>
  <c r="F23" i="1" s="1"/>
  <c r="F21" i="1" s="1"/>
  <c r="E53" i="1"/>
  <c r="E52" i="1" s="1"/>
  <c r="E51" i="1" s="1"/>
  <c r="E23" i="1" s="1"/>
  <c r="E21" i="1" s="1"/>
</calcChain>
</file>

<file path=xl/sharedStrings.xml><?xml version="1.0" encoding="utf-8"?>
<sst xmlns="http://schemas.openxmlformats.org/spreadsheetml/2006/main" count="276" uniqueCount="147">
  <si>
    <t>Приложение  № 9</t>
  </si>
  <si>
    <t>к приказу Минэнерго России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</si>
  <si>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</si>
  <si>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</si>
  <si>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</si>
  <si>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</si>
  <si>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</si>
  <si>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</si>
  <si>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</si>
  <si>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</si>
  <si>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4.1.2</t>
  </si>
  <si>
    <t>4.1.3</t>
  </si>
  <si>
    <t>5</t>
  </si>
  <si>
    <t>1</t>
  </si>
  <si>
    <t>Технологическое присоединение, всего, в том числе:</t>
  </si>
  <si>
    <t>Г</t>
  </si>
  <si>
    <t>нд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</si>
  <si>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</si>
  <si>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</si>
  <si>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</si>
  <si>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</si>
  <si>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</si>
  <si>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</si>
  <si>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</si>
  <si>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</si>
  <si>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</si>
  <si>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</si>
  <si>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</si>
  <si>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</si>
  <si>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</si>
  <si>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</si>
  <si>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</si>
  <si>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</si>
  <si>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</si>
  <si>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</si>
  <si>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</si>
  <si>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</si>
  <si>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</si>
  <si>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</si>
  <si>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</si>
  <si>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</si>
  <si>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</si>
  <si>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</si>
  <si>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</si>
  <si>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</si>
  <si>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</si>
  <si>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</si>
  <si>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</si>
  <si>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</si>
  <si>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</si>
  <si>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</si>
  <si>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</si>
  <si>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</si>
  <si>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</si>
  <si>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</si>
  <si>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</si>
  <si>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</si>
  <si>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</si>
  <si>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</si>
  <si>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</si>
  <si>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</si>
  <si>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</si>
  <si>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</si>
  <si>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</si>
  <si>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</si>
  <si>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</si>
  <si>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</si>
  <si>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</si>
  <si>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</si>
  <si>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</si>
  <si>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</si>
  <si>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</si>
  <si>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</si>
  <si>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</si>
  <si>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</si>
  <si>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</si>
  <si>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</si>
  <si>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</si>
  <si>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</si>
  <si>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</si>
  <si>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</si>
  <si>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</si>
  <si>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</si>
  <si>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1.1.4.2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</si>
  <si>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</si>
  <si>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</si>
  <si>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</si>
  <si>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</si>
  <si>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</si>
  <si>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</si>
  <si>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</si>
  <si>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</si>
  <si>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</si>
  <si>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</si>
  <si>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</si>
  <si>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</si>
  <si>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</si>
  <si>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</si>
  <si>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</si>
  <si>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</si>
  <si>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</si>
  <si>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</si>
  <si>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</si>
  <si>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</si>
  <si>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 xml:space="preserve">Инвестиционная программа филиал "Северный" АО "Оборонэнерго" 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</si>
  <si>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</si>
  <si>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</si>
  <si>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</si>
  <si>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</si>
  <si>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</si>
  <si>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</si>
  <si>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</si>
  <si>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Наименование показателя энергетической эффективности, единицы измерения
Эффект от снижения потерь электроэнергии, тыс.кВт*ч</t>
  </si>
  <si>
    <t>Наименование показателя энергетической эффективности, единицы измерения
Эффект от снижения потерь электроэнергии, млн руб.</t>
  </si>
  <si>
    <t>Наименование вида объекта (оборудования, группы оборудования)
ПС 
(трансформатор, коммутационное оборудование)</t>
  </si>
  <si>
    <t>Наименование вида объекта (оборудования, группы оборудования) 
Воздушная линия</t>
  </si>
  <si>
    <t>Наименование вида объекта (оборудования, группы оборудования) 
Кабельная линия</t>
  </si>
  <si>
    <t>Наименование вида объекта (оборудования, группы оборудования) 
Системы учёта электроэнергии</t>
  </si>
  <si>
    <t>Наименование вида объекта (оборудования, группы оборудования) 
Собственные нужды ПС</t>
  </si>
  <si>
    <t>Наименование вида объекта (оборудования, группы оборудования) 
ПС 
(трансформатор, коммутационное оборудование)</t>
  </si>
  <si>
    <t>4.1.4</t>
  </si>
  <si>
    <t>4.1.5</t>
  </si>
  <si>
    <t>4.2.1</t>
  </si>
  <si>
    <t>4.2.2</t>
  </si>
  <si>
    <t>4.2.3</t>
  </si>
  <si>
    <t>4.2.4</t>
  </si>
  <si>
    <t>4.2.5</t>
  </si>
  <si>
    <t>требования отсутствуют</t>
  </si>
  <si>
    <t>Год раскрытия информации: 2026 год</t>
  </si>
  <si>
    <t>Утвержденные плановые значения показателей приведены в соответствии с распоряжением Управления по государственному регулированию цен (тарифов) Ненецкого автономного округа от 31.03.2022 г. № 16 "Об установлении требований  к программе в области энергосбережения и повышения энергетической эффективности, реализуемой акционерным обществом «Оборонэнерго» на территории Ненецкого автономного округа, на 2023-2025 годы"
Утвержденные плановые значения показателей приведены в соответствии с распоряжением Управления по государственному регулированию цен (тарифов) Ненецкого автономного округа от 31.03.2025 г. № 34 "Об установлении требований  к программе в области энергосбережения и повышения энергетической эффективности, реализуемой акционерным обществом «Оборонэнерго» на территории Ненецкого автономного округа, на 2026-2028 годы"</t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</si>
  <si>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</si>
  <si>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</si>
  <si>
    <t xml:space="preserve">Ненецкий автономный округ, г. Нарьян-Мар. Реконструкция КТП-250/6/0,4 (250кВА) 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</si>
  <si>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</si>
  <si>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</si>
  <si>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</si>
  <si>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>L/СЕВ/83/01/1.2.2.1.1</t>
  </si>
  <si>
    <t xml:space="preserve">P/СЕВ/83/01/1.2.2.1.2 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</si>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</sst>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233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9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1" fillId="4" borderId="0" applyNumberFormat="0" applyBorder="0" applyAlignment="0" applyProtection="0"/>
    <xf numFmtId="0" fontId="7" fillId="0" borderId="0"/>
    <xf numFmtId="0" fontId="1" fillId="0" borderId="0"/>
  </cellStyleXfs>
  <cellXfs count="184">
    <xf numFmtId="0" fontId="0" fillId="0" borderId="0" xfId="0"/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167" fontId="0" fillId="25" borderId="3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25" borderId="26" xfId="3" applyNumberFormat="1" applyFont="1" applyFill="1" applyBorder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10" fillId="2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25" borderId="35" xfId="3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top" wrapText="1"/>
    </xf>
    <xf numFmtId="49" fontId="8" fillId="25" borderId="11" xfId="3" applyNumberFormat="1" applyFont="1" applyFill="1" applyBorder="1" applyAlignment="1">
      <alignment horizontal="center" vertical="center"/>
    </xf>
    <xf numFmtId="0" fontId="8" fillId="25" borderId="11" xfId="0" applyFont="1" applyFill="1" applyBorder="1" applyAlignment="1">
      <alignment horizontal="center" vertical="center" wrapText="1"/>
    </xf>
    <xf numFmtId="4" fontId="0" fillId="25" borderId="19" xfId="0" applyNumberFormat="1" applyFill="1" applyBorder="1" applyAlignment="1">
      <alignment horizontal="center" vertical="center" wrapText="1"/>
    </xf>
    <xf numFmtId="4" fontId="8" fillId="25" borderId="26" xfId="0" applyNumberFormat="1" applyFont="1" applyFill="1" applyBorder="1" applyAlignment="1">
      <alignment horizontal="center" vertical="center" wrapText="1"/>
    </xf>
    <xf numFmtId="4" fontId="8" fillId="25" borderId="19" xfId="0" applyNumberFormat="1" applyFont="1" applyFill="1" applyBorder="1" applyAlignment="1">
      <alignment horizontal="center" vertical="center" wrapText="1"/>
    </xf>
    <xf numFmtId="4" fontId="8" fillId="25" borderId="11" xfId="0" applyNumberFormat="1" applyFont="1" applyFill="1" applyBorder="1" applyAlignment="1">
      <alignment horizontal="center" vertical="center" wrapText="1"/>
    </xf>
    <xf numFmtId="4" fontId="8" fillId="25" borderId="35" xfId="3" applyNumberFormat="1" applyFont="1" applyFill="1" applyBorder="1" applyAlignment="1">
      <alignment horizontal="center" vertical="center"/>
    </xf>
    <xf numFmtId="0" fontId="6" fillId="25" borderId="22" xfId="5" applyFont="1" applyFill="1" applyBorder="1" applyAlignment="1">
      <alignment horizontal="center" vertical="center"/>
    </xf>
    <xf numFmtId="0" fontId="6" fillId="25" borderId="23" xfId="5" applyFont="1" applyFill="1" applyBorder="1" applyAlignment="1">
      <alignment horizontal="center" vertical="center"/>
    </xf>
    <xf numFmtId="14" fontId="6" fillId="25" borderId="23" xfId="5" applyNumberFormat="1" applyFont="1" applyFill="1" applyBorder="1" applyAlignment="1">
      <alignment horizontal="center" vertical="center"/>
    </xf>
    <xf numFmtId="49" fontId="6" fillId="25" borderId="23" xfId="5" applyNumberFormat="1" applyFont="1" applyFill="1" applyBorder="1" applyAlignment="1">
      <alignment horizontal="center" vertical="center"/>
    </xf>
    <xf numFmtId="3" fontId="10" fillId="25" borderId="11" xfId="0" applyNumberFormat="1" applyFont="1" applyFill="1" applyBorder="1" applyAlignment="1">
      <alignment horizontal="center" vertical="center" wrapText="1"/>
    </xf>
    <xf numFmtId="167" fontId="10" fillId="25" borderId="11" xfId="0" applyNumberFormat="1" applyFont="1" applyFill="1" applyBorder="1" applyAlignment="1">
      <alignment horizontal="center" vertical="center" wrapText="1"/>
    </xf>
    <xf numFmtId="0" fontId="9" fillId="25" borderId="25" xfId="3" applyFont="1" applyFill="1" applyBorder="1" applyAlignment="1">
      <alignment horizontal="center" vertical="center"/>
    </xf>
    <xf numFmtId="4" fontId="9" fillId="25" borderId="25" xfId="3" applyNumberFormat="1" applyFont="1" applyFill="1" applyBorder="1" applyAlignment="1">
      <alignment horizontal="center" vertical="center"/>
    </xf>
    <xf numFmtId="4" fontId="9" fillId="25" borderId="28" xfId="3" applyNumberFormat="1" applyFont="1" applyFill="1" applyBorder="1" applyAlignment="1">
      <alignment horizontal="center" vertical="center"/>
    </xf>
    <xf numFmtId="4" fontId="9" fillId="25" borderId="11" xfId="3" applyNumberFormat="1" applyFont="1" applyFill="1" applyBorder="1" applyAlignment="1">
      <alignment horizontal="center" vertical="center"/>
    </xf>
    <xf numFmtId="2" fontId="9" fillId="25" borderId="26" xfId="231" applyNumberFormat="1" applyFont="1" applyFill="1" applyBorder="1" applyAlignment="1">
      <alignment horizontal="center" vertical="center"/>
    </xf>
    <xf numFmtId="167" fontId="10" fillId="25" borderId="35" xfId="0" applyNumberFormat="1" applyFont="1" applyFill="1" applyBorder="1" applyAlignment="1">
      <alignment horizontal="center" vertical="center" wrapText="1"/>
    </xf>
    <xf numFmtId="0" fontId="9" fillId="25" borderId="19" xfId="3" applyFont="1" applyFill="1" applyBorder="1" applyAlignment="1">
      <alignment horizontal="center" vertical="center"/>
    </xf>
    <xf numFmtId="4" fontId="9" fillId="25" borderId="17" xfId="3" applyNumberFormat="1" applyFont="1" applyFill="1" applyBorder="1" applyAlignment="1">
      <alignment horizontal="center" vertical="center"/>
    </xf>
    <xf numFmtId="4" fontId="10" fillId="25" borderId="17" xfId="0" applyNumberFormat="1" applyFont="1" applyFill="1" applyBorder="1" applyAlignment="1">
      <alignment horizontal="center" vertical="center"/>
    </xf>
    <xf numFmtId="4" fontId="10" fillId="25" borderId="1" xfId="0" applyNumberFormat="1" applyFont="1" applyFill="1" applyBorder="1" applyAlignment="1">
      <alignment horizontal="center" vertical="center"/>
    </xf>
    <xf numFmtId="4" fontId="10" fillId="25" borderId="19" xfId="0" applyNumberFormat="1" applyFont="1" applyFill="1" applyBorder="1" applyAlignment="1">
      <alignment horizontal="center" vertical="center"/>
    </xf>
    <xf numFmtId="2" fontId="9" fillId="25" borderId="20" xfId="231" applyNumberFormat="1" applyFont="1" applyFill="1" applyBorder="1" applyAlignment="1">
      <alignment horizontal="center" vertical="center"/>
    </xf>
    <xf numFmtId="167" fontId="10" fillId="25" borderId="13" xfId="0" applyNumberFormat="1" applyFont="1" applyFill="1" applyBorder="1" applyAlignment="1">
      <alignment horizontal="center" vertical="center" wrapText="1"/>
    </xf>
    <xf numFmtId="0" fontId="9" fillId="25" borderId="20" xfId="3" applyFont="1" applyFill="1" applyBorder="1" applyAlignment="1">
      <alignment horizontal="center" vertical="center"/>
    </xf>
    <xf numFmtId="4" fontId="9" fillId="25" borderId="16" xfId="3" applyNumberFormat="1" applyFont="1" applyFill="1" applyBorder="1" applyAlignment="1">
      <alignment horizontal="center" vertical="center"/>
    </xf>
    <xf numFmtId="4" fontId="10" fillId="25" borderId="16" xfId="0" applyNumberFormat="1" applyFont="1" applyFill="1" applyBorder="1" applyAlignment="1">
      <alignment horizontal="center" vertical="center"/>
    </xf>
    <xf numFmtId="4" fontId="10" fillId="25" borderId="14" xfId="0" applyNumberFormat="1" applyFont="1" applyFill="1" applyBorder="1" applyAlignment="1">
      <alignment horizontal="center" vertical="center"/>
    </xf>
    <xf numFmtId="4" fontId="10" fillId="25" borderId="20" xfId="0" applyNumberFormat="1" applyFont="1" applyFill="1" applyBorder="1" applyAlignment="1">
      <alignment horizontal="center" vertical="center"/>
    </xf>
    <xf numFmtId="2" fontId="9" fillId="25" borderId="27" xfId="231" applyNumberFormat="1" applyFont="1" applyFill="1" applyBorder="1" applyAlignment="1">
      <alignment horizontal="center" vertical="center"/>
    </xf>
    <xf numFmtId="0" fontId="9" fillId="25" borderId="21" xfId="3" applyFont="1" applyFill="1" applyBorder="1" applyAlignment="1">
      <alignment horizontal="center" vertical="center"/>
    </xf>
    <xf numFmtId="4" fontId="9" fillId="25" borderId="36" xfId="3" applyNumberFormat="1" applyFont="1" applyFill="1" applyBorder="1" applyAlignment="1">
      <alignment horizontal="center" vertical="center"/>
    </xf>
    <xf numFmtId="4" fontId="10" fillId="25" borderId="36" xfId="0" applyNumberFormat="1" applyFont="1" applyFill="1" applyBorder="1" applyAlignment="1">
      <alignment horizontal="center" vertical="center"/>
    </xf>
    <xf numFmtId="4" fontId="10" fillId="25" borderId="43" xfId="0" applyNumberFormat="1" applyFont="1" applyFill="1" applyBorder="1" applyAlignment="1">
      <alignment horizontal="center" vertical="center"/>
    </xf>
    <xf numFmtId="4" fontId="10" fillId="25" borderId="27" xfId="0" applyNumberFormat="1" applyFont="1" applyFill="1" applyBorder="1" applyAlignment="1">
      <alignment horizontal="center" vertical="center"/>
    </xf>
    <xf numFmtId="2" fontId="10" fillId="25" borderId="11" xfId="231" applyNumberFormat="1" applyFont="1" applyFill="1" applyBorder="1" applyAlignment="1">
      <alignment horizontal="center" vertical="center" wrapText="1"/>
    </xf>
    <xf numFmtId="0" fontId="9" fillId="25" borderId="30" xfId="3" applyFont="1" applyFill="1" applyBorder="1" applyAlignment="1">
      <alignment horizontal="center" vertical="center"/>
    </xf>
    <xf numFmtId="4" fontId="10" fillId="25" borderId="25" xfId="0" applyNumberFormat="1" applyFont="1" applyFill="1" applyBorder="1" applyAlignment="1">
      <alignment horizontal="center" vertical="center"/>
    </xf>
    <xf numFmtId="4" fontId="10" fillId="25" borderId="31" xfId="0" applyNumberFormat="1" applyFont="1" applyFill="1" applyBorder="1" applyAlignment="1">
      <alignment horizontal="center" vertical="center"/>
    </xf>
    <xf numFmtId="167" fontId="10" fillId="25" borderId="29" xfId="0" applyNumberFormat="1" applyFont="1" applyFill="1" applyBorder="1" applyAlignment="1">
      <alignment horizontal="center" vertical="center" wrapText="1"/>
    </xf>
    <xf numFmtId="0" fontId="9" fillId="25" borderId="28" xfId="3" applyFont="1" applyFill="1" applyBorder="1" applyAlignment="1">
      <alignment horizontal="center" vertical="center"/>
    </xf>
    <xf numFmtId="4" fontId="10" fillId="25" borderId="28" xfId="0" applyNumberFormat="1" applyFont="1" applyFill="1" applyBorder="1" applyAlignment="1">
      <alignment horizontal="center" vertical="center"/>
    </xf>
    <xf numFmtId="4" fontId="10" fillId="25" borderId="11" xfId="0" applyNumberFormat="1" applyFont="1" applyFill="1" applyBorder="1" applyAlignment="1">
      <alignment horizontal="center" vertical="center"/>
    </xf>
    <xf numFmtId="4" fontId="9" fillId="25" borderId="30" xfId="3" applyNumberFormat="1" applyFont="1" applyFill="1" applyBorder="1" applyAlignment="1">
      <alignment horizontal="center" vertical="center"/>
    </xf>
    <xf numFmtId="4" fontId="10" fillId="25" borderId="30" xfId="0" applyNumberFormat="1" applyFont="1" applyFill="1" applyBorder="1" applyAlignment="1">
      <alignment horizontal="center" vertical="center"/>
    </xf>
    <xf numFmtId="4" fontId="10" fillId="25" borderId="33" xfId="0" applyNumberFormat="1" applyFont="1" applyFill="1" applyBorder="1" applyAlignment="1">
      <alignment horizontal="center" vertical="center"/>
    </xf>
    <xf numFmtId="49" fontId="9" fillId="25" borderId="11" xfId="231" applyNumberFormat="1" applyFont="1" applyFill="1" applyBorder="1" applyAlignment="1">
      <alignment horizontal="center" vertical="center"/>
    </xf>
    <xf numFmtId="49" fontId="9" fillId="25" borderId="11" xfId="231" applyNumberFormat="1" applyFont="1" applyFill="1" applyBorder="1" applyAlignment="1">
      <alignment horizontal="center" vertical="center" wrapText="1"/>
    </xf>
    <xf numFmtId="167" fontId="10" fillId="25" borderId="28" xfId="0" applyNumberFormat="1" applyFont="1" applyFill="1" applyBorder="1" applyAlignment="1">
      <alignment horizontal="center" vertical="center" wrapText="1"/>
    </xf>
    <xf numFmtId="4" fontId="10" fillId="25" borderId="28" xfId="0" applyNumberFormat="1" applyFont="1" applyFill="1" applyBorder="1" applyAlignment="1">
      <alignment horizontal="center" vertical="center" wrapText="1"/>
    </xf>
    <xf numFmtId="49" fontId="9" fillId="25" borderId="33" xfId="231" applyNumberFormat="1" applyFont="1" applyFill="1" applyBorder="1" applyAlignment="1">
      <alignment horizontal="center" vertical="center"/>
    </xf>
    <xf numFmtId="49" fontId="9" fillId="25" borderId="33" xfId="231" applyNumberFormat="1" applyFont="1" applyFill="1" applyBorder="1" applyAlignment="1">
      <alignment horizontal="center" vertical="center" wrapText="1"/>
    </xf>
    <xf numFmtId="167" fontId="10" fillId="25" borderId="30" xfId="0" applyNumberFormat="1" applyFont="1" applyFill="1" applyBorder="1" applyAlignment="1">
      <alignment horizontal="center" vertical="center" wrapText="1"/>
    </xf>
    <xf numFmtId="4" fontId="10" fillId="25" borderId="30" xfId="0" applyNumberFormat="1" applyFont="1" applyFill="1" applyBorder="1" applyAlignment="1">
      <alignment horizontal="center" vertical="center" wrapText="1"/>
    </xf>
    <xf numFmtId="167" fontId="10" fillId="25" borderId="31" xfId="0" applyNumberFormat="1" applyFont="1" applyFill="1" applyBorder="1" applyAlignment="1">
      <alignment horizontal="center" vertical="center" wrapText="1"/>
    </xf>
    <xf numFmtId="4" fontId="10" fillId="25" borderId="38" xfId="0" applyNumberFormat="1" applyFont="1" applyFill="1" applyBorder="1" applyAlignment="1">
      <alignment horizontal="center" vertical="center"/>
    </xf>
    <xf numFmtId="49" fontId="9" fillId="25" borderId="21" xfId="231" applyNumberFormat="1" applyFont="1" applyFill="1" applyBorder="1" applyAlignment="1">
      <alignment horizontal="center" vertical="center" wrapText="1"/>
    </xf>
    <xf numFmtId="4" fontId="10" fillId="25" borderId="39" xfId="0" applyNumberFormat="1" applyFont="1" applyFill="1" applyBorder="1" applyAlignment="1">
      <alignment horizontal="center" vertical="center"/>
    </xf>
    <xf numFmtId="167" fontId="10" fillId="25" borderId="33" xfId="0" applyNumberFormat="1" applyFont="1" applyFill="1" applyBorder="1" applyAlignment="1">
      <alignment horizontal="center" vertical="center" wrapText="1"/>
    </xf>
    <xf numFmtId="49" fontId="9" fillId="25" borderId="19" xfId="231" applyNumberFormat="1" applyFont="1" applyFill="1" applyBorder="1" applyAlignment="1">
      <alignment horizontal="center" vertical="center"/>
    </xf>
    <xf numFmtId="49" fontId="9" fillId="25" borderId="19" xfId="231" applyNumberFormat="1" applyFont="1" applyFill="1" applyBorder="1" applyAlignment="1">
      <alignment horizontal="center" vertical="center" wrapText="1"/>
    </xf>
    <xf numFmtId="167" fontId="10" fillId="25" borderId="19" xfId="0" applyNumberFormat="1" applyFont="1" applyFill="1" applyBorder="1" applyAlignment="1">
      <alignment horizontal="center" vertical="center" wrapText="1"/>
    </xf>
    <xf numFmtId="4" fontId="10" fillId="25" borderId="19" xfId="0" applyNumberFormat="1" applyFont="1" applyFill="1" applyBorder="1" applyAlignment="1">
      <alignment horizontal="center" vertical="center" wrapText="1"/>
    </xf>
    <xf numFmtId="4" fontId="10" fillId="25" borderId="45" xfId="0" applyNumberFormat="1" applyFont="1" applyFill="1" applyBorder="1" applyAlignment="1">
      <alignment horizontal="center" vertical="center"/>
    </xf>
    <xf numFmtId="49" fontId="9" fillId="25" borderId="20" xfId="231" applyNumberFormat="1" applyFont="1" applyFill="1" applyBorder="1" applyAlignment="1">
      <alignment horizontal="center" vertical="center"/>
    </xf>
    <xf numFmtId="49" fontId="9" fillId="25" borderId="20" xfId="231" applyNumberFormat="1" applyFont="1" applyFill="1" applyBorder="1" applyAlignment="1">
      <alignment horizontal="center" vertical="center" wrapText="1"/>
    </xf>
    <xf numFmtId="167" fontId="10" fillId="25" borderId="20" xfId="0" applyNumberFormat="1" applyFont="1" applyFill="1" applyBorder="1" applyAlignment="1">
      <alignment horizontal="center" vertical="center" wrapText="1"/>
    </xf>
    <xf numFmtId="4" fontId="10" fillId="25" borderId="20" xfId="0" applyNumberFormat="1" applyFont="1" applyFill="1" applyBorder="1" applyAlignment="1">
      <alignment horizontal="center" vertical="center" wrapText="1"/>
    </xf>
    <xf numFmtId="49" fontId="9" fillId="25" borderId="26" xfId="231" applyNumberFormat="1" applyFont="1" applyFill="1" applyBorder="1" applyAlignment="1">
      <alignment horizontal="center" vertical="center"/>
    </xf>
    <xf numFmtId="49" fontId="9" fillId="25" borderId="26" xfId="231" applyNumberFormat="1" applyFont="1" applyFill="1" applyBorder="1" applyAlignment="1">
      <alignment horizontal="center" vertical="center" wrapText="1"/>
    </xf>
    <xf numFmtId="167" fontId="10" fillId="25" borderId="26" xfId="0" applyNumberFormat="1" applyFont="1" applyFill="1" applyBorder="1" applyAlignment="1">
      <alignment horizontal="center" vertical="center" wrapText="1"/>
    </xf>
    <xf numFmtId="4" fontId="10" fillId="25" borderId="26" xfId="0" applyNumberFormat="1" applyFont="1" applyFill="1" applyBorder="1" applyAlignment="1">
      <alignment horizontal="center" vertical="center" wrapText="1"/>
    </xf>
    <xf numFmtId="4" fontId="10" fillId="25" borderId="33" xfId="0" applyNumberFormat="1" applyFont="1" applyFill="1" applyBorder="1" applyAlignment="1">
      <alignment horizontal="center" vertical="center" wrapText="1"/>
    </xf>
    <xf numFmtId="167" fontId="10" fillId="25" borderId="11" xfId="0" applyNumberFormat="1" applyFont="1" applyFill="1" applyBorder="1" applyAlignment="1">
      <alignment horizontal="center" vertical="center"/>
    </xf>
    <xf numFmtId="49" fontId="9" fillId="25" borderId="11" xfId="3" applyNumberFormat="1" applyFont="1" applyFill="1" applyBorder="1" applyAlignment="1">
      <alignment horizontal="center" vertical="center"/>
    </xf>
    <xf numFmtId="4" fontId="9" fillId="25" borderId="11" xfId="3" applyNumberFormat="1" applyFont="1" applyFill="1" applyBorder="1" applyAlignment="1">
      <alignment horizontal="center" vertical="center" wrapText="1"/>
    </xf>
    <xf numFmtId="4" fontId="9" fillId="25" borderId="28" xfId="3" applyNumberFormat="1" applyFont="1" applyFill="1" applyBorder="1" applyAlignment="1">
      <alignment horizontal="left" vertical="center" wrapText="1"/>
    </xf>
    <xf numFmtId="49" fontId="9" fillId="25" borderId="29" xfId="3" applyNumberFormat="1" applyFont="1" applyFill="1" applyBorder="1" applyAlignment="1">
      <alignment horizontal="center" vertical="center"/>
    </xf>
    <xf numFmtId="4" fontId="9" fillId="25" borderId="32" xfId="3" applyNumberFormat="1" applyFont="1" applyFill="1" applyBorder="1" applyAlignment="1">
      <alignment horizontal="left" vertical="center" wrapText="1"/>
    </xf>
    <xf numFmtId="49" fontId="9" fillId="25" borderId="32" xfId="3" applyNumberFormat="1" applyFont="1" applyFill="1" applyBorder="1" applyAlignment="1">
      <alignment horizontal="center" vertical="center"/>
    </xf>
    <xf numFmtId="4" fontId="9" fillId="25" borderId="32" xfId="3" applyNumberFormat="1" applyFont="1" applyFill="1" applyBorder="1" applyAlignment="1">
      <alignment horizontal="center" vertical="center"/>
    </xf>
    <xf numFmtId="4" fontId="9" fillId="25" borderId="11" xfId="3" applyNumberFormat="1" applyFont="1" applyFill="1" applyBorder="1" applyAlignment="1">
      <alignment horizontal="left" vertical="center" wrapText="1"/>
    </xf>
    <xf numFmtId="49" fontId="9" fillId="25" borderId="28" xfId="3" applyNumberFormat="1" applyFont="1" applyFill="1" applyBorder="1" applyAlignment="1">
      <alignment horizontal="center" vertical="center"/>
    </xf>
    <xf numFmtId="4" fontId="0" fillId="25" borderId="19" xfId="0" applyNumberFormat="1" applyFill="1" applyBorder="1" applyAlignment="1">
      <alignment horizontal="center" vertical="center"/>
    </xf>
    <xf numFmtId="4" fontId="0" fillId="25" borderId="35" xfId="0" applyNumberFormat="1" applyFill="1" applyBorder="1" applyAlignment="1">
      <alignment horizontal="center" vertical="center"/>
    </xf>
    <xf numFmtId="4" fontId="0" fillId="25" borderId="26" xfId="0" applyNumberFormat="1" applyFill="1" applyBorder="1" applyAlignment="1">
      <alignment horizontal="center" vertical="center"/>
    </xf>
    <xf numFmtId="49" fontId="9" fillId="25" borderId="33" xfId="3" applyNumberFormat="1" applyFont="1" applyFill="1" applyBorder="1" applyAlignment="1">
      <alignment horizontal="center" vertical="center"/>
    </xf>
    <xf numFmtId="4" fontId="9" fillId="25" borderId="33" xfId="3" applyNumberFormat="1" applyFont="1" applyFill="1" applyBorder="1" applyAlignment="1">
      <alignment horizontal="center" vertical="center"/>
    </xf>
    <xf numFmtId="49" fontId="9" fillId="25" borderId="31" xfId="3" applyNumberFormat="1" applyFont="1" applyFill="1" applyBorder="1" applyAlignment="1">
      <alignment horizontal="center" vertical="center"/>
    </xf>
    <xf numFmtId="4" fontId="9" fillId="25" borderId="29" xfId="3" applyNumberFormat="1" applyFont="1" applyFill="1" applyBorder="1" applyAlignment="1">
      <alignment horizontal="center" vertical="center"/>
    </xf>
    <xf numFmtId="4" fontId="10" fillId="25" borderId="29" xfId="0" applyNumberFormat="1" applyFont="1" applyFill="1" applyBorder="1" applyAlignment="1">
      <alignment horizontal="center" vertical="center"/>
    </xf>
    <xf numFmtId="4" fontId="10" fillId="25" borderId="32" xfId="0" applyNumberFormat="1" applyFont="1" applyFill="1" applyBorder="1" applyAlignment="1">
      <alignment horizontal="center" vertical="center"/>
    </xf>
    <xf numFmtId="167" fontId="10" fillId="25" borderId="11" xfId="0" applyNumberFormat="1" applyFont="1" applyFill="1" applyBorder="1" applyAlignment="1">
      <alignment vertical="center" wrapText="1"/>
    </xf>
    <xf numFmtId="4" fontId="0" fillId="25" borderId="11" xfId="0" applyNumberFormat="1" applyFill="1" applyBorder="1" applyAlignment="1">
      <alignment horizontal="center" vertical="center"/>
    </xf>
    <xf numFmtId="4" fontId="0" fillId="25" borderId="28" xfId="0" applyNumberFormat="1" applyFill="1" applyBorder="1" applyAlignment="1">
      <alignment horizontal="center" vertical="center"/>
    </xf>
    <xf numFmtId="167" fontId="10" fillId="25" borderId="33" xfId="0" applyNumberFormat="1" applyFont="1" applyFill="1" applyBorder="1" applyAlignment="1">
      <alignment horizontal="center" vertical="center"/>
    </xf>
    <xf numFmtId="167" fontId="10" fillId="25" borderId="33" xfId="0" applyNumberFormat="1" applyFont="1" applyFill="1" applyBorder="1" applyAlignment="1">
      <alignment vertical="center" wrapText="1"/>
    </xf>
    <xf numFmtId="4" fontId="9" fillId="25" borderId="31" xfId="3" applyNumberFormat="1" applyFont="1" applyFill="1" applyBorder="1" applyAlignment="1">
      <alignment horizontal="center" vertical="center"/>
    </xf>
    <xf numFmtId="4" fontId="9" fillId="25" borderId="33" xfId="3" applyNumberFormat="1" applyFont="1" applyFill="1" applyBorder="1" applyAlignment="1">
      <alignment horizontal="left" vertical="center" wrapText="1"/>
    </xf>
    <xf numFmtId="167" fontId="10" fillId="25" borderId="29" xfId="0" applyNumberFormat="1" applyFont="1" applyFill="1" applyBorder="1" applyAlignment="1">
      <alignment horizontal="center" vertical="center"/>
    </xf>
    <xf numFmtId="167" fontId="10" fillId="25" borderId="29" xfId="0" applyNumberFormat="1" applyFont="1" applyFill="1" applyBorder="1" applyAlignment="1">
      <alignment vertical="center" wrapText="1"/>
    </xf>
    <xf numFmtId="4" fontId="0" fillId="25" borderId="1" xfId="0" applyNumberFormat="1" applyFill="1" applyBorder="1" applyAlignment="1">
      <alignment horizontal="center" vertical="center"/>
    </xf>
    <xf numFmtId="0" fontId="0" fillId="25" borderId="47" xfId="0" applyFill="1" applyBorder="1" applyAlignment="1">
      <alignment horizontal="center" vertical="center" wrapText="1"/>
    </xf>
    <xf numFmtId="49" fontId="6" fillId="25" borderId="24" xfId="5" applyNumberFormat="1" applyFont="1" applyFill="1" applyBorder="1" applyAlignment="1">
      <alignment horizontal="center" vertical="center"/>
    </xf>
    <xf numFmtId="0" fontId="9" fillId="25" borderId="11" xfId="3" applyFont="1" applyFill="1" applyBorder="1" applyAlignment="1">
      <alignment horizontal="center" vertical="center"/>
    </xf>
    <xf numFmtId="2" fontId="10" fillId="25" borderId="37" xfId="0" applyNumberFormat="1" applyFont="1" applyFill="1" applyBorder="1" applyAlignment="1">
      <alignment horizontal="center" vertical="center"/>
    </xf>
    <xf numFmtId="0" fontId="10" fillId="25" borderId="15" xfId="0" applyFont="1" applyFill="1" applyBorder="1" applyAlignment="1">
      <alignment horizontal="center" vertical="center"/>
    </xf>
    <xf numFmtId="0" fontId="10" fillId="25" borderId="18" xfId="0" applyFont="1" applyFill="1" applyBorder="1" applyAlignment="1">
      <alignment horizontal="center" vertical="center"/>
    </xf>
    <xf numFmtId="0" fontId="10" fillId="25" borderId="41" xfId="0" applyFont="1" applyFill="1" applyBorder="1" applyAlignment="1">
      <alignment horizontal="center" vertical="center"/>
    </xf>
    <xf numFmtId="0" fontId="10" fillId="25" borderId="40" xfId="0" applyFont="1" applyFill="1" applyBorder="1" applyAlignment="1">
      <alignment horizontal="center" vertical="center"/>
    </xf>
    <xf numFmtId="0" fontId="10" fillId="25" borderId="42" xfId="0" applyFont="1" applyFill="1" applyBorder="1" applyAlignment="1">
      <alignment horizontal="center" vertical="center"/>
    </xf>
    <xf numFmtId="0" fontId="10" fillId="25" borderId="17" xfId="0" applyFont="1" applyFill="1" applyBorder="1" applyAlignment="1">
      <alignment horizontal="center" vertical="center"/>
    </xf>
    <xf numFmtId="0" fontId="10" fillId="25" borderId="16" xfId="0" applyFont="1" applyFill="1" applyBorder="1" applyAlignment="1">
      <alignment horizontal="center" vertical="center"/>
    </xf>
    <xf numFmtId="0" fontId="0" fillId="25" borderId="34" xfId="0" applyFill="1" applyBorder="1" applyAlignment="1">
      <alignment horizontal="center" vertical="center"/>
    </xf>
    <xf numFmtId="0" fontId="10" fillId="25" borderId="44" xfId="0" applyFont="1" applyFill="1" applyBorder="1" applyAlignment="1">
      <alignment horizontal="center" vertical="center"/>
    </xf>
    <xf numFmtId="0" fontId="0" fillId="25" borderId="40" xfId="0" applyFill="1" applyBorder="1" applyAlignment="1">
      <alignment horizontal="center" vertical="center"/>
    </xf>
    <xf numFmtId="0" fontId="0" fillId="25" borderId="26" xfId="0" applyFill="1" applyBorder="1" applyAlignment="1">
      <alignment horizontal="center" vertical="center"/>
    </xf>
    <xf numFmtId="0" fontId="8" fillId="25" borderId="26" xfId="0" applyFont="1" applyFill="1" applyBorder="1" applyAlignment="1">
      <alignment horizontal="center" vertical="center" wrapText="1"/>
    </xf>
    <xf numFmtId="49" fontId="8" fillId="25" borderId="11" xfId="231" applyNumberFormat="1" applyFont="1" applyFill="1" applyBorder="1" applyAlignment="1">
      <alignment horizontal="center" vertical="center"/>
    </xf>
    <xf numFmtId="49" fontId="8" fillId="25" borderId="11" xfId="231" applyNumberFormat="1" applyFont="1" applyFill="1" applyBorder="1" applyAlignment="1">
      <alignment horizontal="center" vertical="center" wrapText="1"/>
    </xf>
    <xf numFmtId="167" fontId="0" fillId="25" borderId="28" xfId="0" applyNumberFormat="1" applyFill="1" applyBorder="1" applyAlignment="1">
      <alignment horizontal="center" vertical="center" wrapText="1"/>
    </xf>
    <xf numFmtId="4" fontId="0" fillId="25" borderId="28" xfId="0" applyNumberFormat="1" applyFill="1" applyBorder="1" applyAlignment="1">
      <alignment horizontal="center" vertical="center" wrapText="1"/>
    </xf>
    <xf numFmtId="4" fontId="0" fillId="25" borderId="12" xfId="0" applyNumberFormat="1" applyFill="1" applyBorder="1" applyAlignment="1">
      <alignment horizontal="center" vertical="center"/>
    </xf>
    <xf numFmtId="0" fontId="0" fillId="25" borderId="17" xfId="0" applyFill="1" applyBorder="1" applyAlignment="1">
      <alignment horizontal="center" vertical="center"/>
    </xf>
    <xf numFmtId="0" fontId="8" fillId="25" borderId="19" xfId="0" applyFont="1" applyFill="1" applyBorder="1" applyAlignment="1">
      <alignment horizontal="center" vertical="center" wrapText="1"/>
    </xf>
    <xf numFmtId="49" fontId="8" fillId="25" borderId="19" xfId="3" applyNumberFormat="1" applyFont="1" applyFill="1" applyBorder="1" applyAlignment="1">
      <alignment horizontal="center" vertical="center"/>
    </xf>
    <xf numFmtId="4" fontId="8" fillId="25" borderId="19" xfId="3" applyNumberFormat="1" applyFont="1" applyFill="1" applyBorder="1" applyAlignment="1">
      <alignment horizontal="center" vertical="center"/>
    </xf>
    <xf numFmtId="49" fontId="8" fillId="25" borderId="20" xfId="3" applyNumberFormat="1" applyFont="1" applyFill="1" applyBorder="1" applyAlignment="1">
      <alignment horizontal="center" vertical="center"/>
    </xf>
    <xf numFmtId="0" fontId="8" fillId="25" borderId="13" xfId="3" applyFont="1" applyFill="1" applyBorder="1" applyAlignment="1">
      <alignment horizontal="center" vertical="center"/>
    </xf>
    <xf numFmtId="4" fontId="8" fillId="25" borderId="13" xfId="3" applyNumberFormat="1" applyFont="1" applyFill="1" applyBorder="1" applyAlignment="1">
      <alignment horizontal="center" vertical="center"/>
    </xf>
    <xf numFmtId="4" fontId="0" fillId="25" borderId="20" xfId="0" applyNumberFormat="1" applyFill="1" applyBorder="1" applyAlignment="1">
      <alignment horizontal="center" vertical="center"/>
    </xf>
    <xf numFmtId="4" fontId="0" fillId="25" borderId="14" xfId="0" applyNumberFormat="1" applyFill="1" applyBorder="1" applyAlignment="1">
      <alignment horizontal="center" vertical="center"/>
    </xf>
    <xf numFmtId="0" fontId="0" fillId="25" borderId="20" xfId="0" applyFill="1" applyBorder="1" applyAlignment="1">
      <alignment horizontal="center" vertical="center"/>
    </xf>
    <xf numFmtId="49" fontId="8" fillId="25" borderId="29" xfId="0" applyNumberFormat="1" applyFont="1" applyFill="1" applyBorder="1" applyAlignment="1">
      <alignment horizontal="center" vertical="center" wrapText="1"/>
    </xf>
    <xf numFmtId="49" fontId="3" fillId="25" borderId="35" xfId="0" applyNumberFormat="1" applyFont="1" applyFill="1" applyBorder="1" applyAlignment="1">
      <alignment horizontal="center" vertical="center" wrapText="1"/>
    </xf>
    <xf numFmtId="49" fontId="0" fillId="25" borderId="35" xfId="0" applyNumberFormat="1" applyFill="1" applyBorder="1" applyAlignment="1">
      <alignment horizontal="center" vertical="center" wrapText="1"/>
    </xf>
    <xf numFmtId="49" fontId="0" fillId="25" borderId="11" xfId="0" applyNumberFormat="1" applyFill="1" applyBorder="1" applyAlignment="1">
      <alignment horizontal="center" vertical="center" wrapText="1"/>
    </xf>
    <xf numFmtId="4" fontId="8" fillId="25" borderId="19" xfId="3" applyNumberFormat="1" applyFont="1" applyFill="1" applyBorder="1" applyAlignment="1">
      <alignment horizontal="center" vertical="center" wrapText="1"/>
    </xf>
    <xf numFmtId="49" fontId="8" fillId="25" borderId="26" xfId="0" applyNumberFormat="1" applyFont="1" applyFill="1" applyBorder="1" applyAlignment="1">
      <alignment horizontal="center" vertical="center" wrapText="1"/>
    </xf>
    <xf numFmtId="49" fontId="8" fillId="25" borderId="20" xfId="0" applyNumberFormat="1" applyFont="1" applyFill="1" applyBorder="1" applyAlignment="1">
      <alignment horizontal="center" vertical="center" wrapText="1"/>
    </xf>
    <xf numFmtId="49" fontId="8" fillId="25" borderId="13" xfId="0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5" borderId="1" xfId="0" applyFill="1" applyBorder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10" fillId="0" borderId="0" xfId="4" applyFont="1" applyAlignment="1">
      <alignment horizontal="center" vertical="center"/>
    </xf>
    <xf numFmtId="0" fontId="34" fillId="25" borderId="12" xfId="5" applyFont="1" applyFill="1" applyBorder="1" applyAlignment="1">
      <alignment horizontal="center" vertical="center" wrapText="1"/>
    </xf>
    <xf numFmtId="0" fontId="34" fillId="25" borderId="13" xfId="5" applyFont="1" applyFill="1" applyBorder="1" applyAlignment="1">
      <alignment horizontal="center" vertical="center" wrapText="1"/>
    </xf>
    <xf numFmtId="0" fontId="34" fillId="25" borderId="46" xfId="5" applyFont="1" applyFill="1" applyBorder="1" applyAlignment="1">
      <alignment horizontal="center" vertical="center" wrapText="1"/>
    </xf>
    <xf numFmtId="0" fontId="34" fillId="25" borderId="19" xfId="5" applyFont="1" applyFill="1" applyBorder="1" applyAlignment="1">
      <alignment horizontal="center" vertical="center" wrapText="1"/>
    </xf>
    <xf numFmtId="0" fontId="34" fillId="25" borderId="20" xfId="5" applyFont="1" applyFill="1" applyBorder="1" applyAlignment="1">
      <alignment horizontal="center" vertical="center" wrapText="1"/>
    </xf>
    <xf numFmtId="0" fontId="34" fillId="25" borderId="27" xfId="5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25" borderId="49" xfId="0" applyFill="1" applyBorder="1" applyAlignment="1">
      <alignment horizontal="center" vertical="center" wrapText="1"/>
    </xf>
    <xf numFmtId="0" fontId="0" fillId="25" borderId="50" xfId="0" applyFill="1" applyBorder="1" applyAlignment="1">
      <alignment horizontal="center" vertical="center" wrapText="1"/>
    </xf>
    <xf numFmtId="0" fontId="0" fillId="25" borderId="51" xfId="0" applyFill="1" applyBorder="1" applyAlignment="1">
      <alignment horizontal="center" vertical="center" wrapText="1"/>
    </xf>
    <xf numFmtId="0" fontId="0" fillId="25" borderId="30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0" fontId="0" fillId="25" borderId="42" xfId="0" applyFill="1" applyBorder="1" applyAlignment="1">
      <alignment horizontal="center" vertical="center" wrapText="1"/>
    </xf>
    <xf numFmtId="0" fontId="0" fillId="25" borderId="48" xfId="0" applyFill="1" applyBorder="1" applyAlignment="1">
      <alignment horizontal="center" vertical="center" wrapText="1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 2 2" xfId="232" xr:uid="{00000000-0005-0000-0000-000027000000}"/>
    <cellStyle name="Обычный 2 26 2" xfId="44" xr:uid="{00000000-0005-0000-0000-000028000000}"/>
    <cellStyle name="Обычный 3" xfId="1" xr:uid="{00000000-0005-0000-0000-000029000000}"/>
    <cellStyle name="Обычный 3 2" xfId="45" xr:uid="{00000000-0005-0000-0000-00002A000000}"/>
    <cellStyle name="Обычный 3 2 2 2" xfId="46" xr:uid="{00000000-0005-0000-0000-00002B000000}"/>
    <cellStyle name="Обычный 3 21" xfId="47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49" xr:uid="{00000000-0005-0000-0000-000030000000}"/>
    <cellStyle name="Обычный 6 2" xfId="50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3" xfId="56" xr:uid="{00000000-0005-0000-0000-000037000000}"/>
    <cellStyle name="Обычный 6 2 2 2 2 3" xfId="57" xr:uid="{00000000-0005-0000-0000-000038000000}"/>
    <cellStyle name="Обычный 6 2 2 2 2 4" xfId="58" xr:uid="{00000000-0005-0000-0000-000039000000}"/>
    <cellStyle name="Обычный 6 2 2 2 3" xfId="59" xr:uid="{00000000-0005-0000-0000-00003A000000}"/>
    <cellStyle name="Обычный 6 2 2 2 3 2" xfId="60" xr:uid="{00000000-0005-0000-0000-00003B000000}"/>
    <cellStyle name="Обычный 6 2 2 2 3 3" xfId="61" xr:uid="{00000000-0005-0000-0000-00003C000000}"/>
    <cellStyle name="Обычный 6 2 2 2 4" xfId="62" xr:uid="{00000000-0005-0000-0000-00003D000000}"/>
    <cellStyle name="Обычный 6 2 2 2 5" xfId="63" xr:uid="{00000000-0005-0000-0000-00003E000000}"/>
    <cellStyle name="Обычный 6 2 2 3" xfId="64" xr:uid="{00000000-0005-0000-0000-00003F000000}"/>
    <cellStyle name="Обычный 6 2 2 3 2" xfId="65" xr:uid="{00000000-0005-0000-0000-000040000000}"/>
    <cellStyle name="Обычный 6 2 2 3 2 2" xfId="66" xr:uid="{00000000-0005-0000-0000-000041000000}"/>
    <cellStyle name="Обычный 6 2 2 3 2 3" xfId="67" xr:uid="{00000000-0005-0000-0000-000042000000}"/>
    <cellStyle name="Обычный 6 2 2 3 3" xfId="68" xr:uid="{00000000-0005-0000-0000-000043000000}"/>
    <cellStyle name="Обычный 6 2 2 3 4" xfId="69" xr:uid="{00000000-0005-0000-0000-000044000000}"/>
    <cellStyle name="Обычный 6 2 2 4" xfId="70" xr:uid="{00000000-0005-0000-0000-000045000000}"/>
    <cellStyle name="Обычный 6 2 2 4 2" xfId="71" xr:uid="{00000000-0005-0000-0000-000046000000}"/>
    <cellStyle name="Обычный 6 2 2 4 2 2" xfId="72" xr:uid="{00000000-0005-0000-0000-000047000000}"/>
    <cellStyle name="Обычный 6 2 2 4 2 3" xfId="73" xr:uid="{00000000-0005-0000-0000-000048000000}"/>
    <cellStyle name="Обычный 6 2 2 4 3" xfId="74" xr:uid="{00000000-0005-0000-0000-000049000000}"/>
    <cellStyle name="Обычный 6 2 2 4 4" xfId="75" xr:uid="{00000000-0005-0000-0000-00004A000000}"/>
    <cellStyle name="Обычный 6 2 2 5" xfId="76" xr:uid="{00000000-0005-0000-0000-00004B000000}"/>
    <cellStyle name="Обычный 6 2 2 5 2" xfId="77" xr:uid="{00000000-0005-0000-0000-00004C000000}"/>
    <cellStyle name="Обычный 6 2 2 5 3" xfId="78" xr:uid="{00000000-0005-0000-0000-00004D000000}"/>
    <cellStyle name="Обычный 6 2 2 6" xfId="79" xr:uid="{00000000-0005-0000-0000-00004E000000}"/>
    <cellStyle name="Обычный 6 2 2 7" xfId="80" xr:uid="{00000000-0005-0000-0000-00004F000000}"/>
    <cellStyle name="Обычный 6 2 2 8" xfId="81" xr:uid="{00000000-0005-0000-0000-000050000000}"/>
    <cellStyle name="Обычный 6 2 3" xfId="82" xr:uid="{00000000-0005-0000-0000-000051000000}"/>
    <cellStyle name="Обычный 6 2 3 2" xfId="83" xr:uid="{00000000-0005-0000-0000-000052000000}"/>
    <cellStyle name="Обычный 6 2 3 2 2" xfId="84" xr:uid="{00000000-0005-0000-0000-000053000000}"/>
    <cellStyle name="Обычный 6 2 3 2 2 2" xfId="85" xr:uid="{00000000-0005-0000-0000-000054000000}"/>
    <cellStyle name="Обычный 6 2 3 2 2 2 2" xfId="86" xr:uid="{00000000-0005-0000-0000-000055000000}"/>
    <cellStyle name="Обычный 6 2 3 2 2 2 3" xfId="87" xr:uid="{00000000-0005-0000-0000-000056000000}"/>
    <cellStyle name="Обычный 6 2 3 2 2 3" xfId="88" xr:uid="{00000000-0005-0000-0000-000057000000}"/>
    <cellStyle name="Обычный 6 2 3 2 2 4" xfId="89" xr:uid="{00000000-0005-0000-0000-000058000000}"/>
    <cellStyle name="Обычный 6 2 3 2 3" xfId="90" xr:uid="{00000000-0005-0000-0000-000059000000}"/>
    <cellStyle name="Обычный 6 2 3 2 3 2" xfId="91" xr:uid="{00000000-0005-0000-0000-00005A000000}"/>
    <cellStyle name="Обычный 6 2 3 2 3 3" xfId="92" xr:uid="{00000000-0005-0000-0000-00005B000000}"/>
    <cellStyle name="Обычный 6 2 3 2 4" xfId="93" xr:uid="{00000000-0005-0000-0000-00005C000000}"/>
    <cellStyle name="Обычный 6 2 3 2 5" xfId="94" xr:uid="{00000000-0005-0000-0000-00005D000000}"/>
    <cellStyle name="Обычный 6 2 3 3" xfId="95" xr:uid="{00000000-0005-0000-0000-00005E000000}"/>
    <cellStyle name="Обычный 6 2 3 3 2" xfId="96" xr:uid="{00000000-0005-0000-0000-00005F000000}"/>
    <cellStyle name="Обычный 6 2 3 3 2 2" xfId="97" xr:uid="{00000000-0005-0000-0000-000060000000}"/>
    <cellStyle name="Обычный 6 2 3 3 2 3" xfId="98" xr:uid="{00000000-0005-0000-0000-000061000000}"/>
    <cellStyle name="Обычный 6 2 3 3 3" xfId="99" xr:uid="{00000000-0005-0000-0000-000062000000}"/>
    <cellStyle name="Обычный 6 2 3 3 4" xfId="100" xr:uid="{00000000-0005-0000-0000-000063000000}"/>
    <cellStyle name="Обычный 6 2 3 4" xfId="101" xr:uid="{00000000-0005-0000-0000-000064000000}"/>
    <cellStyle name="Обычный 6 2 3 4 2" xfId="102" xr:uid="{00000000-0005-0000-0000-000065000000}"/>
    <cellStyle name="Обычный 6 2 3 4 2 2" xfId="103" xr:uid="{00000000-0005-0000-0000-000066000000}"/>
    <cellStyle name="Обычный 6 2 3 4 2 3" xfId="104" xr:uid="{00000000-0005-0000-0000-000067000000}"/>
    <cellStyle name="Обычный 6 2 3 4 3" xfId="105" xr:uid="{00000000-0005-0000-0000-000068000000}"/>
    <cellStyle name="Обычный 6 2 3 4 4" xfId="106" xr:uid="{00000000-0005-0000-0000-000069000000}"/>
    <cellStyle name="Обычный 6 2 3 5" xfId="107" xr:uid="{00000000-0005-0000-0000-00006A000000}"/>
    <cellStyle name="Обычный 6 2 3 5 2" xfId="108" xr:uid="{00000000-0005-0000-0000-00006B000000}"/>
    <cellStyle name="Обычный 6 2 3 5 3" xfId="109" xr:uid="{00000000-0005-0000-0000-00006C000000}"/>
    <cellStyle name="Обычный 6 2 3 6" xfId="110" xr:uid="{00000000-0005-0000-0000-00006D000000}"/>
    <cellStyle name="Обычный 6 2 3 7" xfId="111" xr:uid="{00000000-0005-0000-0000-00006E000000}"/>
    <cellStyle name="Обычный 6 2 3 8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7 3" xfId="231" xr:uid="{00000000-0005-0000-0000-0000A8000000}"/>
    <cellStyle name="Обычный 8" xfId="168" xr:uid="{00000000-0005-0000-0000-0000A9000000}"/>
    <cellStyle name="Обычный 9" xfId="169" xr:uid="{00000000-0005-0000-0000-0000AA000000}"/>
    <cellStyle name="Обычный 9 2" xfId="170" xr:uid="{00000000-0005-0000-0000-0000AB000000}"/>
    <cellStyle name="Обычный 9 2 2" xfId="171" xr:uid="{00000000-0005-0000-0000-0000AC000000}"/>
    <cellStyle name="Обычный 9 2 2 2" xfId="172" xr:uid="{00000000-0005-0000-0000-0000AD000000}"/>
    <cellStyle name="Обычный 9 2 2 3" xfId="173" xr:uid="{00000000-0005-0000-0000-0000AE000000}"/>
    <cellStyle name="Обычный 9 2 2 4" xfId="174" xr:uid="{00000000-0005-0000-0000-0000AF000000}"/>
    <cellStyle name="Обычный 9 2 3" xfId="175" xr:uid="{00000000-0005-0000-0000-0000B0000000}"/>
    <cellStyle name="Обычный 9 2 4" xfId="176" xr:uid="{00000000-0005-0000-0000-0000B1000000}"/>
    <cellStyle name="Обычный 9 3" xfId="177" xr:uid="{00000000-0005-0000-0000-0000B2000000}"/>
    <cellStyle name="Обычный 9 3 2" xfId="178" xr:uid="{00000000-0005-0000-0000-0000B3000000}"/>
    <cellStyle name="Обычный 9 3 3" xfId="179" xr:uid="{00000000-0005-0000-0000-0000B4000000}"/>
    <cellStyle name="Обычный 9 3 4" xfId="180" xr:uid="{00000000-0005-0000-0000-0000B5000000}"/>
    <cellStyle name="Обычный 9 4" xfId="181" xr:uid="{00000000-0005-0000-0000-0000B6000000}"/>
    <cellStyle name="Обычный 9 5" xfId="182" xr:uid="{00000000-0005-0000-0000-0000B7000000}"/>
    <cellStyle name="Обычный_Форматы по компаниям_last" xfId="4" xr:uid="{00000000-0005-0000-0000-0000B8000000}"/>
    <cellStyle name="Плохой 2" xfId="183" xr:uid="{00000000-0005-0000-0000-0000B9000000}"/>
    <cellStyle name="Пояснение 2" xfId="184" xr:uid="{00000000-0005-0000-0000-0000BA000000}"/>
    <cellStyle name="Примечание 2" xfId="185" xr:uid="{00000000-0005-0000-0000-0000BB000000}"/>
    <cellStyle name="Процентный 2" xfId="186" xr:uid="{00000000-0005-0000-0000-0000BC000000}"/>
    <cellStyle name="Процентный 3" xfId="187" xr:uid="{00000000-0005-0000-0000-0000BD000000}"/>
    <cellStyle name="Связанная ячейка 2" xfId="188" xr:uid="{00000000-0005-0000-0000-0000BE000000}"/>
    <cellStyle name="Стиль 1" xfId="189" xr:uid="{00000000-0005-0000-0000-0000BF000000}"/>
    <cellStyle name="Текст предупреждения 2" xfId="190" xr:uid="{00000000-0005-0000-0000-0000C0000000}"/>
    <cellStyle name="Финансовый 2" xfId="191" xr:uid="{00000000-0005-0000-0000-0000C1000000}"/>
    <cellStyle name="Финансовый 2 2" xfId="192" xr:uid="{00000000-0005-0000-0000-0000C2000000}"/>
    <cellStyle name="Финансовый 2 2 2" xfId="193" xr:uid="{00000000-0005-0000-0000-0000C3000000}"/>
    <cellStyle name="Финансовый 2 2 2 2" xfId="194" xr:uid="{00000000-0005-0000-0000-0000C4000000}"/>
    <cellStyle name="Финансовый 2 2 2 2 2" xfId="195" xr:uid="{00000000-0005-0000-0000-0000C5000000}"/>
    <cellStyle name="Финансовый 2 2 2 3" xfId="196" xr:uid="{00000000-0005-0000-0000-0000C6000000}"/>
    <cellStyle name="Финансовый 2 2 3" xfId="197" xr:uid="{00000000-0005-0000-0000-0000C7000000}"/>
    <cellStyle name="Финансовый 2 2 4" xfId="198" xr:uid="{00000000-0005-0000-0000-0000C8000000}"/>
    <cellStyle name="Финансовый 2 3" xfId="199" xr:uid="{00000000-0005-0000-0000-0000C9000000}"/>
    <cellStyle name="Финансовый 2 3 2" xfId="200" xr:uid="{00000000-0005-0000-0000-0000CA000000}"/>
    <cellStyle name="Финансовый 2 3 2 2" xfId="201" xr:uid="{00000000-0005-0000-0000-0000CB000000}"/>
    <cellStyle name="Финансовый 2 3 2 3" xfId="202" xr:uid="{00000000-0005-0000-0000-0000CC000000}"/>
    <cellStyle name="Финансовый 2 3 3" xfId="203" xr:uid="{00000000-0005-0000-0000-0000CD000000}"/>
    <cellStyle name="Финансовый 2 3 4" xfId="204" xr:uid="{00000000-0005-0000-0000-0000CE000000}"/>
    <cellStyle name="Финансовый 2 4" xfId="205" xr:uid="{00000000-0005-0000-0000-0000CF000000}"/>
    <cellStyle name="Финансовый 2 4 2" xfId="206" xr:uid="{00000000-0005-0000-0000-0000D0000000}"/>
    <cellStyle name="Финансовый 2 4 3" xfId="207" xr:uid="{00000000-0005-0000-0000-0000D1000000}"/>
    <cellStyle name="Финансовый 2 5" xfId="208" xr:uid="{00000000-0005-0000-0000-0000D2000000}"/>
    <cellStyle name="Финансовый 2 6" xfId="209" xr:uid="{00000000-0005-0000-0000-0000D3000000}"/>
    <cellStyle name="Финансовый 2 7" xfId="210" xr:uid="{00000000-0005-0000-0000-0000D4000000}"/>
    <cellStyle name="Финансовый 3" xfId="211" xr:uid="{00000000-0005-0000-0000-0000D5000000}"/>
    <cellStyle name="Финансовый 3 2" xfId="212" xr:uid="{00000000-0005-0000-0000-0000D6000000}"/>
    <cellStyle name="Финансовый 3 2 2" xfId="213" xr:uid="{00000000-0005-0000-0000-0000D7000000}"/>
    <cellStyle name="Финансовый 3 2 2 2" xfId="214" xr:uid="{00000000-0005-0000-0000-0000D8000000}"/>
    <cellStyle name="Финансовый 3 2 2 3" xfId="215" xr:uid="{00000000-0005-0000-0000-0000D9000000}"/>
    <cellStyle name="Финансовый 3 2 3" xfId="216" xr:uid="{00000000-0005-0000-0000-0000DA000000}"/>
    <cellStyle name="Финансовый 3 2 4" xfId="217" xr:uid="{00000000-0005-0000-0000-0000DB000000}"/>
    <cellStyle name="Финансовый 3 3" xfId="218" xr:uid="{00000000-0005-0000-0000-0000DC000000}"/>
    <cellStyle name="Финансовый 3 3 2" xfId="219" xr:uid="{00000000-0005-0000-0000-0000DD000000}"/>
    <cellStyle name="Финансовый 3 3 2 2" xfId="220" xr:uid="{00000000-0005-0000-0000-0000DE000000}"/>
    <cellStyle name="Финансовый 3 3 2 3" xfId="221" xr:uid="{00000000-0005-0000-0000-0000DF000000}"/>
    <cellStyle name="Финансовый 3 3 3" xfId="222" xr:uid="{00000000-0005-0000-0000-0000E0000000}"/>
    <cellStyle name="Финансовый 3 3 4" xfId="223" xr:uid="{00000000-0005-0000-0000-0000E1000000}"/>
    <cellStyle name="Финансовый 3 4" xfId="224" xr:uid="{00000000-0005-0000-0000-0000E2000000}"/>
    <cellStyle name="Финансовый 3 4 2" xfId="225" xr:uid="{00000000-0005-0000-0000-0000E3000000}"/>
    <cellStyle name="Финансовый 3 4 3" xfId="226" xr:uid="{00000000-0005-0000-0000-0000E4000000}"/>
    <cellStyle name="Финансовый 3 5" xfId="227" xr:uid="{00000000-0005-0000-0000-0000E5000000}"/>
    <cellStyle name="Финансовый 3 6" xfId="228" xr:uid="{00000000-0005-0000-0000-0000E6000000}"/>
    <cellStyle name="Финансовый 3 7" xfId="229" xr:uid="{00000000-0005-0000-0000-0000E7000000}"/>
    <cellStyle name="Хороший 2" xfId="230" xr:uid="{00000000-0005-0000-0000-0000E8000000}"/>
  </cellStyles>
  <dxfs count="45"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/>
      </font>
    </dxf>
    <dxf>
      <font>
        <color theme="0" tint="-0.14996795556505021"/>
      </font>
      <fill>
        <patternFill>
          <bgColor theme="0"/>
        </patternFill>
      </fill>
    </dxf>
    <dxf>
      <font>
        <color theme="0" tint="-0.14996795556505021"/>
      </font>
    </dxf>
    <dxf>
      <font>
        <color theme="0"/>
      </font>
    </dxf>
    <dxf>
      <font>
        <color theme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1"/>
      </font>
      <border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A85"/>
  <sheetViews>
    <sheetView tabSelected="1" view="pageBreakPreview" zoomScale="57" zoomScaleNormal="100" zoomScaleSheetLayoutView="57" workbookViewId="0">
      <selection activeCell="H19" sqref="H19"/>
    </sheetView>
  </sheetViews>
  <sheetFormatPr defaultColWidth="9" defaultRowHeight="15.75" outlineLevelRow="1" x14ac:dyDescent="0.25"/>
  <cols>
    <col min="1" max="1" width="5.875" style="1" customWidth="1"/>
    <col min="2" max="2" width="12" style="1" customWidth="1"/>
    <col min="3" max="3" width="56.875" style="1" bestFit="1" customWidth="1"/>
    <col min="4" max="4" width="24.25" style="1" bestFit="1" customWidth="1"/>
    <col min="5" max="11" width="24.25" style="1" customWidth="1"/>
    <col min="12" max="12" width="28.125" style="1" customWidth="1"/>
    <col min="13" max="14" width="29.625" style="1" customWidth="1"/>
    <col min="15" max="15" width="25.1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O1" s="4" t="s">
        <v>0</v>
      </c>
    </row>
    <row r="2" spans="1:53" ht="18.75" x14ac:dyDescent="0.25">
      <c r="O2" s="4" t="s">
        <v>1</v>
      </c>
    </row>
    <row r="3" spans="1:53" ht="18.75" x14ac:dyDescent="0.25">
      <c r="O3" s="4" t="s">
        <v>58</v>
      </c>
    </row>
    <row r="4" spans="1:53" x14ac:dyDescent="0.25">
      <c r="B4" s="160" t="s">
        <v>2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6" spans="1:53" x14ac:dyDescent="0.25">
      <c r="B6" s="161" t="s">
        <v>104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</row>
    <row r="7" spans="1:53" x14ac:dyDescent="0.25">
      <c r="B7" s="162" t="s">
        <v>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x14ac:dyDescent="0.25">
      <c r="B9" s="163" t="s">
        <v>128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5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53" ht="85.5" customHeight="1" x14ac:dyDescent="0.25">
      <c r="B11" s="165" t="s">
        <v>129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</row>
    <row r="12" spans="1:53" ht="33" customHeight="1" x14ac:dyDescent="0.25">
      <c r="B12" s="166" t="s">
        <v>3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</row>
    <row r="13" spans="1:53" ht="33" customHeight="1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53" ht="18" customHeight="1" x14ac:dyDescent="0.25"/>
    <row r="15" spans="1:53" ht="16.5" thickBot="1" x14ac:dyDescent="0.3"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3"/>
      <c r="P15" s="3"/>
      <c r="Q15" s="3"/>
      <c r="R15" s="3"/>
      <c r="S15" s="3"/>
      <c r="T15" s="3"/>
      <c r="U15" s="3"/>
      <c r="V15" s="3"/>
      <c r="W15" s="3"/>
    </row>
    <row r="16" spans="1:53" ht="53.25" customHeight="1" x14ac:dyDescent="0.25">
      <c r="A16" s="8"/>
      <c r="B16" s="168" t="s">
        <v>4</v>
      </c>
      <c r="C16" s="171" t="s">
        <v>5</v>
      </c>
      <c r="D16" s="171" t="s">
        <v>6</v>
      </c>
      <c r="E16" s="177" t="s">
        <v>7</v>
      </c>
      <c r="F16" s="178"/>
      <c r="G16" s="178"/>
      <c r="H16" s="178"/>
      <c r="I16" s="178"/>
      <c r="J16" s="178"/>
      <c r="K16" s="178"/>
      <c r="L16" s="178"/>
      <c r="M16" s="178"/>
      <c r="N16" s="179"/>
      <c r="O16" s="174" t="s">
        <v>8</v>
      </c>
      <c r="P16" s="8"/>
    </row>
    <row r="17" spans="1:16" ht="27.75" customHeight="1" thickBot="1" x14ac:dyDescent="0.3">
      <c r="A17" s="8"/>
      <c r="B17" s="169"/>
      <c r="C17" s="172"/>
      <c r="D17" s="172"/>
      <c r="E17" s="180"/>
      <c r="F17" s="181"/>
      <c r="G17" s="181"/>
      <c r="H17" s="181"/>
      <c r="I17" s="181"/>
      <c r="J17" s="181"/>
      <c r="K17" s="181"/>
      <c r="L17" s="181"/>
      <c r="M17" s="181"/>
      <c r="N17" s="182"/>
      <c r="O17" s="175"/>
      <c r="P17" s="8"/>
    </row>
    <row r="18" spans="1:16" ht="75.75" customHeight="1" x14ac:dyDescent="0.25">
      <c r="A18" s="8"/>
      <c r="B18" s="169"/>
      <c r="C18" s="172"/>
      <c r="D18" s="172"/>
      <c r="E18" s="183" t="s">
        <v>112</v>
      </c>
      <c r="F18" s="183"/>
      <c r="G18" s="183"/>
      <c r="H18" s="183"/>
      <c r="I18" s="183"/>
      <c r="J18" s="183" t="s">
        <v>113</v>
      </c>
      <c r="K18" s="183"/>
      <c r="L18" s="183"/>
      <c r="M18" s="183"/>
      <c r="N18" s="183"/>
      <c r="O18" s="175"/>
      <c r="P18" s="8"/>
    </row>
    <row r="19" spans="1:16" ht="117" customHeight="1" thickBot="1" x14ac:dyDescent="0.3">
      <c r="A19" s="8"/>
      <c r="B19" s="170"/>
      <c r="C19" s="173"/>
      <c r="D19" s="173"/>
      <c r="E19" s="121" t="s">
        <v>114</v>
      </c>
      <c r="F19" s="121" t="s">
        <v>115</v>
      </c>
      <c r="G19" s="121" t="s">
        <v>116</v>
      </c>
      <c r="H19" s="121" t="s">
        <v>117</v>
      </c>
      <c r="I19" s="121" t="s">
        <v>118</v>
      </c>
      <c r="J19" s="121" t="s">
        <v>119</v>
      </c>
      <c r="K19" s="121" t="s">
        <v>115</v>
      </c>
      <c r="L19" s="121" t="s">
        <v>116</v>
      </c>
      <c r="M19" s="121" t="s">
        <v>117</v>
      </c>
      <c r="N19" s="121" t="s">
        <v>118</v>
      </c>
      <c r="O19" s="176"/>
      <c r="P19" s="8"/>
    </row>
    <row r="20" spans="1:16" ht="16.5" thickBot="1" x14ac:dyDescent="0.3">
      <c r="A20" s="8"/>
      <c r="B20" s="24">
        <v>1</v>
      </c>
      <c r="C20" s="25">
        <v>2</v>
      </c>
      <c r="D20" s="25">
        <v>3</v>
      </c>
      <c r="E20" s="26" t="s">
        <v>9</v>
      </c>
      <c r="F20" s="25" t="s">
        <v>10</v>
      </c>
      <c r="G20" s="25" t="s">
        <v>11</v>
      </c>
      <c r="H20" s="27" t="s">
        <v>120</v>
      </c>
      <c r="I20" s="27" t="s">
        <v>121</v>
      </c>
      <c r="J20" s="27" t="s">
        <v>122</v>
      </c>
      <c r="K20" s="27" t="s">
        <v>123</v>
      </c>
      <c r="L20" s="27" t="s">
        <v>124</v>
      </c>
      <c r="M20" s="27" t="s">
        <v>125</v>
      </c>
      <c r="N20" s="27" t="s">
        <v>126</v>
      </c>
      <c r="O20" s="122" t="s">
        <v>12</v>
      </c>
      <c r="P20" s="8"/>
    </row>
    <row r="21" spans="1:16" ht="16.5" thickBot="1" x14ac:dyDescent="0.3">
      <c r="A21" s="8"/>
      <c r="B21" s="28">
        <v>0</v>
      </c>
      <c r="C21" s="29" t="s">
        <v>60</v>
      </c>
      <c r="D21" s="30" t="s">
        <v>15</v>
      </c>
      <c r="E21" s="31">
        <f>E22+E23+E24+E25+E26+E27</f>
        <v>0</v>
      </c>
      <c r="F21" s="31">
        <f t="shared" ref="F21:N21" si="0">F22+F23+F24+F25+F26+F27</f>
        <v>0</v>
      </c>
      <c r="G21" s="31">
        <f t="shared" si="0"/>
        <v>0</v>
      </c>
      <c r="H21" s="31">
        <f t="shared" si="0"/>
        <v>0</v>
      </c>
      <c r="I21" s="31">
        <f t="shared" si="0"/>
        <v>0</v>
      </c>
      <c r="J21" s="31">
        <f t="shared" si="0"/>
        <v>0</v>
      </c>
      <c r="K21" s="31">
        <f t="shared" si="0"/>
        <v>0</v>
      </c>
      <c r="L21" s="32">
        <f t="shared" si="0"/>
        <v>0</v>
      </c>
      <c r="M21" s="32">
        <f t="shared" si="0"/>
        <v>0</v>
      </c>
      <c r="N21" s="33">
        <f t="shared" si="0"/>
        <v>0</v>
      </c>
      <c r="O21" s="123" t="s">
        <v>16</v>
      </c>
      <c r="P21" s="8"/>
    </row>
    <row r="22" spans="1:16" x14ac:dyDescent="0.25">
      <c r="A22" s="8"/>
      <c r="B22" s="34" t="s">
        <v>61</v>
      </c>
      <c r="C22" s="35" t="s">
        <v>62</v>
      </c>
      <c r="D22" s="36" t="s">
        <v>15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8">
        <v>0</v>
      </c>
      <c r="M22" s="39">
        <v>0</v>
      </c>
      <c r="N22" s="40">
        <v>0</v>
      </c>
      <c r="O22" s="124" t="s">
        <v>16</v>
      </c>
      <c r="P22" s="8"/>
    </row>
    <row r="23" spans="1:16" ht="31.5" outlineLevel="1" x14ac:dyDescent="0.25">
      <c r="A23" s="8"/>
      <c r="B23" s="41" t="s">
        <v>63</v>
      </c>
      <c r="C23" s="42" t="s">
        <v>64</v>
      </c>
      <c r="D23" s="43" t="s">
        <v>15</v>
      </c>
      <c r="E23" s="44">
        <f>E51</f>
        <v>0</v>
      </c>
      <c r="F23" s="44">
        <f t="shared" ref="F23:N23" si="1">F51</f>
        <v>0</v>
      </c>
      <c r="G23" s="44">
        <f t="shared" si="1"/>
        <v>0</v>
      </c>
      <c r="H23" s="44">
        <f t="shared" si="1"/>
        <v>0</v>
      </c>
      <c r="I23" s="44">
        <f t="shared" si="1"/>
        <v>0</v>
      </c>
      <c r="J23" s="44">
        <f t="shared" si="1"/>
        <v>0</v>
      </c>
      <c r="K23" s="44">
        <f t="shared" si="1"/>
        <v>0</v>
      </c>
      <c r="L23" s="45">
        <f t="shared" si="1"/>
        <v>0</v>
      </c>
      <c r="M23" s="46">
        <f t="shared" si="1"/>
        <v>0</v>
      </c>
      <c r="N23" s="47">
        <f t="shared" si="1"/>
        <v>0</v>
      </c>
      <c r="O23" s="125" t="s">
        <v>16</v>
      </c>
      <c r="P23" s="8"/>
    </row>
    <row r="24" spans="1:16" ht="47.25" outlineLevel="1" x14ac:dyDescent="0.25">
      <c r="A24" s="8"/>
      <c r="B24" s="41" t="s">
        <v>65</v>
      </c>
      <c r="C24" s="42" t="s">
        <v>66</v>
      </c>
      <c r="D24" s="43" t="s">
        <v>15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5">
        <v>0</v>
      </c>
      <c r="M24" s="46">
        <v>0</v>
      </c>
      <c r="N24" s="47">
        <v>0</v>
      </c>
      <c r="O24" s="125" t="s">
        <v>16</v>
      </c>
      <c r="P24" s="8"/>
    </row>
    <row r="25" spans="1:16" ht="31.5" outlineLevel="1" x14ac:dyDescent="0.25">
      <c r="A25" s="8"/>
      <c r="B25" s="41" t="s">
        <v>67</v>
      </c>
      <c r="C25" s="42" t="s">
        <v>68</v>
      </c>
      <c r="D25" s="43" t="s">
        <v>15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5">
        <v>0</v>
      </c>
      <c r="M25" s="46">
        <v>0</v>
      </c>
      <c r="N25" s="47">
        <v>0</v>
      </c>
      <c r="O25" s="125" t="s">
        <v>16</v>
      </c>
      <c r="P25" s="8"/>
    </row>
    <row r="26" spans="1:16" ht="31.5" outlineLevel="1" x14ac:dyDescent="0.25">
      <c r="A26" s="8"/>
      <c r="B26" s="41" t="s">
        <v>69</v>
      </c>
      <c r="C26" s="42" t="s">
        <v>70</v>
      </c>
      <c r="D26" s="43" t="s">
        <v>15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5">
        <v>0</v>
      </c>
      <c r="M26" s="46">
        <v>0</v>
      </c>
      <c r="N26" s="47">
        <v>0</v>
      </c>
      <c r="O26" s="125" t="s">
        <v>16</v>
      </c>
      <c r="P26" s="8"/>
    </row>
    <row r="27" spans="1:16" ht="16.5" outlineLevel="1" thickBot="1" x14ac:dyDescent="0.3">
      <c r="A27" s="8"/>
      <c r="B27" s="48" t="s">
        <v>71</v>
      </c>
      <c r="C27" s="42" t="s">
        <v>72</v>
      </c>
      <c r="D27" s="49" t="s">
        <v>15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1">
        <v>0</v>
      </c>
      <c r="M27" s="52">
        <v>0</v>
      </c>
      <c r="N27" s="53">
        <v>0</v>
      </c>
      <c r="O27" s="126" t="s">
        <v>16</v>
      </c>
      <c r="P27" s="8"/>
    </row>
    <row r="28" spans="1:16" ht="16.5" outlineLevel="1" thickBot="1" x14ac:dyDescent="0.3">
      <c r="A28" s="8"/>
      <c r="B28" s="29" t="s">
        <v>13</v>
      </c>
      <c r="C28" s="54" t="s">
        <v>130</v>
      </c>
      <c r="D28" s="55" t="s">
        <v>15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3">
        <v>0</v>
      </c>
      <c r="L28" s="56">
        <v>0</v>
      </c>
      <c r="M28" s="56">
        <v>0</v>
      </c>
      <c r="N28" s="57">
        <v>0</v>
      </c>
      <c r="O28" s="127" t="s">
        <v>16</v>
      </c>
      <c r="P28" s="8"/>
    </row>
    <row r="29" spans="1:16" ht="16.5" outlineLevel="1" thickBot="1" x14ac:dyDescent="0.3">
      <c r="A29" s="8"/>
      <c r="B29" s="58" t="s">
        <v>17</v>
      </c>
      <c r="C29" s="54" t="s">
        <v>14</v>
      </c>
      <c r="D29" s="59" t="s">
        <v>15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60">
        <v>0</v>
      </c>
      <c r="M29" s="60">
        <v>0</v>
      </c>
      <c r="N29" s="61">
        <v>0</v>
      </c>
      <c r="O29" s="128" t="s">
        <v>16</v>
      </c>
      <c r="P29" s="8"/>
    </row>
    <row r="30" spans="1:16" ht="32.25" outlineLevel="1" thickBot="1" x14ac:dyDescent="0.3">
      <c r="A30" s="8"/>
      <c r="B30" s="54" t="s">
        <v>73</v>
      </c>
      <c r="C30" s="54" t="s">
        <v>18</v>
      </c>
      <c r="D30" s="55" t="s">
        <v>15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3">
        <v>0</v>
      </c>
      <c r="M30" s="63">
        <v>0</v>
      </c>
      <c r="N30" s="64">
        <v>0</v>
      </c>
      <c r="O30" s="129" t="s">
        <v>16</v>
      </c>
      <c r="P30" s="8"/>
    </row>
    <row r="31" spans="1:16" s="14" customFormat="1" ht="48" outlineLevel="1" thickBot="1" x14ac:dyDescent="0.3">
      <c r="A31" s="13"/>
      <c r="B31" s="65" t="s">
        <v>74</v>
      </c>
      <c r="C31" s="66" t="s">
        <v>20</v>
      </c>
      <c r="D31" s="67" t="s">
        <v>15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1">
        <v>0</v>
      </c>
      <c r="M31" s="60">
        <v>0</v>
      </c>
      <c r="N31" s="61">
        <v>0</v>
      </c>
      <c r="O31" s="128" t="s">
        <v>16</v>
      </c>
      <c r="P31" s="13"/>
    </row>
    <row r="32" spans="1:16" s="14" customFormat="1" ht="89.25" hidden="1" customHeight="1" outlineLevel="1" thickBot="1" x14ac:dyDescent="0.3">
      <c r="A32" s="13"/>
      <c r="B32" s="137"/>
      <c r="C32" s="138"/>
      <c r="D32" s="139"/>
      <c r="E32" s="140"/>
      <c r="F32" s="140"/>
      <c r="G32" s="140"/>
      <c r="H32" s="140"/>
      <c r="I32" s="140"/>
      <c r="J32" s="140"/>
      <c r="K32" s="140"/>
      <c r="L32" s="112"/>
      <c r="M32" s="113"/>
      <c r="N32" s="112"/>
      <c r="O32" s="134"/>
      <c r="P32" s="13"/>
    </row>
    <row r="33" spans="1:16" s="14" customFormat="1" ht="48" outlineLevel="1" thickBot="1" x14ac:dyDescent="0.3">
      <c r="A33" s="13"/>
      <c r="B33" s="65" t="s">
        <v>75</v>
      </c>
      <c r="C33" s="66" t="s">
        <v>22</v>
      </c>
      <c r="D33" s="67" t="s">
        <v>15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1">
        <v>0</v>
      </c>
      <c r="M33" s="60">
        <v>0</v>
      </c>
      <c r="N33" s="61">
        <v>0</v>
      </c>
      <c r="O33" s="128" t="s">
        <v>16</v>
      </c>
      <c r="P33" s="13"/>
    </row>
    <row r="34" spans="1:16" s="14" customFormat="1" ht="49.5" hidden="1" customHeight="1" outlineLevel="1" thickBot="1" x14ac:dyDescent="0.3">
      <c r="A34" s="13"/>
      <c r="B34" s="137"/>
      <c r="C34" s="138"/>
      <c r="D34" s="139"/>
      <c r="E34" s="140"/>
      <c r="F34" s="140"/>
      <c r="G34" s="140"/>
      <c r="H34" s="140"/>
      <c r="I34" s="140"/>
      <c r="J34" s="140"/>
      <c r="K34" s="140"/>
      <c r="L34" s="112"/>
      <c r="M34" s="113"/>
      <c r="N34" s="112"/>
      <c r="O34" s="134"/>
      <c r="P34" s="13"/>
    </row>
    <row r="35" spans="1:16" s="14" customFormat="1" ht="48" outlineLevel="1" thickBot="1" x14ac:dyDescent="0.3">
      <c r="A35" s="13"/>
      <c r="B35" s="69" t="s">
        <v>76</v>
      </c>
      <c r="C35" s="70" t="s">
        <v>24</v>
      </c>
      <c r="D35" s="71" t="s">
        <v>15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64">
        <v>0</v>
      </c>
      <c r="M35" s="63">
        <v>0</v>
      </c>
      <c r="N35" s="64">
        <v>0</v>
      </c>
      <c r="O35" s="129" t="s">
        <v>16</v>
      </c>
      <c r="P35" s="13"/>
    </row>
    <row r="36" spans="1:16" s="14" customFormat="1" ht="78.75" hidden="1" customHeight="1" outlineLevel="1" thickBot="1" x14ac:dyDescent="0.3">
      <c r="A36" s="13"/>
      <c r="B36" s="137"/>
      <c r="C36" s="138"/>
      <c r="D36" s="139"/>
      <c r="E36" s="140"/>
      <c r="F36" s="140"/>
      <c r="G36" s="140"/>
      <c r="H36" s="140"/>
      <c r="I36" s="140"/>
      <c r="J36" s="140"/>
      <c r="K36" s="140"/>
      <c r="L36" s="112"/>
      <c r="M36" s="113"/>
      <c r="N36" s="112"/>
      <c r="O36" s="134"/>
      <c r="P36" s="13"/>
    </row>
    <row r="37" spans="1:16" ht="32.25" outlineLevel="1" thickBot="1" x14ac:dyDescent="0.3">
      <c r="A37" s="8"/>
      <c r="B37" s="73" t="s">
        <v>77</v>
      </c>
      <c r="C37" s="54" t="s">
        <v>26</v>
      </c>
      <c r="D37" s="29" t="s">
        <v>15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0">
        <v>0</v>
      </c>
      <c r="M37" s="60">
        <v>0</v>
      </c>
      <c r="N37" s="61">
        <v>0</v>
      </c>
      <c r="O37" s="128" t="s">
        <v>16</v>
      </c>
      <c r="P37" s="8"/>
    </row>
    <row r="38" spans="1:16" s="14" customFormat="1" ht="48" outlineLevel="1" thickBot="1" x14ac:dyDescent="0.3">
      <c r="A38" s="13"/>
      <c r="B38" s="66" t="s">
        <v>78</v>
      </c>
      <c r="C38" s="66" t="s">
        <v>27</v>
      </c>
      <c r="D38" s="67" t="s">
        <v>15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1">
        <v>0</v>
      </c>
      <c r="M38" s="74">
        <v>0</v>
      </c>
      <c r="N38" s="61">
        <v>0</v>
      </c>
      <c r="O38" s="128" t="s">
        <v>16</v>
      </c>
      <c r="P38" s="13"/>
    </row>
    <row r="39" spans="1:16" s="14" customFormat="1" ht="32.25" outlineLevel="1" thickBot="1" x14ac:dyDescent="0.3">
      <c r="A39" s="13"/>
      <c r="B39" s="69" t="s">
        <v>79</v>
      </c>
      <c r="C39" s="75" t="s">
        <v>29</v>
      </c>
      <c r="D39" s="71" t="s">
        <v>15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64">
        <v>0</v>
      </c>
      <c r="M39" s="76">
        <v>0</v>
      </c>
      <c r="N39" s="64">
        <v>0</v>
      </c>
      <c r="O39" s="129" t="s">
        <v>16</v>
      </c>
      <c r="P39" s="13"/>
    </row>
    <row r="40" spans="1:16" ht="32.25" outlineLevel="1" thickBot="1" x14ac:dyDescent="0.3">
      <c r="A40" s="8"/>
      <c r="B40" s="77" t="s">
        <v>80</v>
      </c>
      <c r="C40" s="29" t="s">
        <v>30</v>
      </c>
      <c r="D40" s="71" t="s">
        <v>15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61">
        <v>0</v>
      </c>
      <c r="M40" s="60">
        <v>0</v>
      </c>
      <c r="N40" s="61">
        <v>0</v>
      </c>
      <c r="O40" s="128" t="s">
        <v>16</v>
      </c>
      <c r="P40" s="8"/>
    </row>
    <row r="41" spans="1:16" ht="31.5" outlineLevel="1" x14ac:dyDescent="0.25">
      <c r="A41" s="8"/>
      <c r="B41" s="78" t="s">
        <v>105</v>
      </c>
      <c r="C41" s="79" t="s">
        <v>106</v>
      </c>
      <c r="D41" s="80" t="s">
        <v>15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40">
        <v>0</v>
      </c>
      <c r="M41" s="82">
        <v>0</v>
      </c>
      <c r="N41" s="40">
        <v>0</v>
      </c>
      <c r="O41" s="130" t="s">
        <v>16</v>
      </c>
      <c r="P41" s="8"/>
    </row>
    <row r="42" spans="1:16" ht="78.75" outlineLevel="1" x14ac:dyDescent="0.25">
      <c r="A42" s="8"/>
      <c r="B42" s="83" t="s">
        <v>105</v>
      </c>
      <c r="C42" s="84" t="s">
        <v>107</v>
      </c>
      <c r="D42" s="85" t="s">
        <v>15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47">
        <v>0</v>
      </c>
      <c r="M42" s="46">
        <v>0</v>
      </c>
      <c r="N42" s="47">
        <v>0</v>
      </c>
      <c r="O42" s="131" t="s">
        <v>16</v>
      </c>
      <c r="P42" s="8"/>
    </row>
    <row r="43" spans="1:16" ht="78.75" outlineLevel="1" x14ac:dyDescent="0.25">
      <c r="A43" s="8"/>
      <c r="B43" s="83" t="s">
        <v>105</v>
      </c>
      <c r="C43" s="84" t="s">
        <v>108</v>
      </c>
      <c r="D43" s="85" t="s">
        <v>15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47">
        <v>0</v>
      </c>
      <c r="M43" s="46">
        <v>0</v>
      </c>
      <c r="N43" s="47">
        <v>0</v>
      </c>
      <c r="O43" s="131" t="s">
        <v>16</v>
      </c>
      <c r="P43" s="8"/>
    </row>
    <row r="44" spans="1:16" ht="78.75" outlineLevel="1" x14ac:dyDescent="0.25">
      <c r="A44" s="8"/>
      <c r="B44" s="83" t="s">
        <v>105</v>
      </c>
      <c r="C44" s="84" t="s">
        <v>109</v>
      </c>
      <c r="D44" s="85" t="s">
        <v>15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47">
        <v>0</v>
      </c>
      <c r="M44" s="46">
        <v>0</v>
      </c>
      <c r="N44" s="47">
        <v>0</v>
      </c>
      <c r="O44" s="131" t="s">
        <v>16</v>
      </c>
      <c r="P44" s="8"/>
    </row>
    <row r="45" spans="1:16" ht="31.5" outlineLevel="1" x14ac:dyDescent="0.25">
      <c r="A45" s="8"/>
      <c r="B45" s="87" t="s">
        <v>110</v>
      </c>
      <c r="C45" s="88" t="s">
        <v>106</v>
      </c>
      <c r="D45" s="89" t="s">
        <v>15</v>
      </c>
      <c r="E45" s="90">
        <v>0</v>
      </c>
      <c r="F45" s="90">
        <v>0</v>
      </c>
      <c r="G45" s="90">
        <v>0</v>
      </c>
      <c r="H45" s="90">
        <v>0</v>
      </c>
      <c r="I45" s="90">
        <v>0</v>
      </c>
      <c r="J45" s="90">
        <v>0</v>
      </c>
      <c r="K45" s="90">
        <v>0</v>
      </c>
      <c r="L45" s="47">
        <v>0</v>
      </c>
      <c r="M45" s="46">
        <v>0</v>
      </c>
      <c r="N45" s="47">
        <v>0</v>
      </c>
      <c r="O45" s="131" t="s">
        <v>16</v>
      </c>
      <c r="P45" s="8"/>
    </row>
    <row r="46" spans="1:16" ht="78.75" outlineLevel="1" x14ac:dyDescent="0.25">
      <c r="A46" s="8"/>
      <c r="B46" s="87" t="s">
        <v>110</v>
      </c>
      <c r="C46" s="88" t="s">
        <v>107</v>
      </c>
      <c r="D46" s="89" t="s">
        <v>15</v>
      </c>
      <c r="E46" s="90">
        <v>0</v>
      </c>
      <c r="F46" s="90">
        <v>0</v>
      </c>
      <c r="G46" s="90">
        <v>0</v>
      </c>
      <c r="H46" s="90">
        <v>0</v>
      </c>
      <c r="I46" s="90">
        <v>0</v>
      </c>
      <c r="J46" s="90">
        <v>0</v>
      </c>
      <c r="K46" s="90">
        <v>0</v>
      </c>
      <c r="L46" s="47">
        <v>0</v>
      </c>
      <c r="M46" s="46">
        <v>0</v>
      </c>
      <c r="N46" s="47">
        <v>0</v>
      </c>
      <c r="O46" s="131" t="s">
        <v>16</v>
      </c>
      <c r="P46" s="8"/>
    </row>
    <row r="47" spans="1:16" ht="79.5" outlineLevel="1" thickBot="1" x14ac:dyDescent="0.3">
      <c r="A47" s="8"/>
      <c r="B47" s="69" t="s">
        <v>110</v>
      </c>
      <c r="C47" s="70" t="s">
        <v>111</v>
      </c>
      <c r="D47" s="77" t="s">
        <v>15</v>
      </c>
      <c r="E47" s="91">
        <v>0</v>
      </c>
      <c r="F47" s="91">
        <v>0</v>
      </c>
      <c r="G47" s="91">
        <v>0</v>
      </c>
      <c r="H47" s="91">
        <v>0</v>
      </c>
      <c r="I47" s="91">
        <v>0</v>
      </c>
      <c r="J47" s="91">
        <v>0</v>
      </c>
      <c r="K47" s="91">
        <v>0</v>
      </c>
      <c r="L47" s="64">
        <v>0</v>
      </c>
      <c r="M47" s="76">
        <v>0</v>
      </c>
      <c r="N47" s="64">
        <v>0</v>
      </c>
      <c r="O47" s="129" t="s">
        <v>16</v>
      </c>
      <c r="P47" s="8"/>
    </row>
    <row r="48" spans="1:16" ht="63.75" outlineLevel="1" thickBot="1" x14ac:dyDescent="0.3">
      <c r="A48" s="8"/>
      <c r="B48" s="92" t="s">
        <v>81</v>
      </c>
      <c r="C48" s="29" t="s">
        <v>31</v>
      </c>
      <c r="D48" s="67" t="s">
        <v>15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1">
        <v>0</v>
      </c>
      <c r="M48" s="74">
        <v>0</v>
      </c>
      <c r="N48" s="61">
        <v>0</v>
      </c>
      <c r="O48" s="128" t="s">
        <v>16</v>
      </c>
      <c r="P48" s="8"/>
    </row>
    <row r="49" spans="1:16" s="14" customFormat="1" ht="63.75" outlineLevel="1" thickBot="1" x14ac:dyDescent="0.3">
      <c r="A49" s="13"/>
      <c r="B49" s="92" t="s">
        <v>82</v>
      </c>
      <c r="C49" s="29" t="s">
        <v>32</v>
      </c>
      <c r="D49" s="67" t="s">
        <v>15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1">
        <v>0</v>
      </c>
      <c r="M49" s="60">
        <v>0</v>
      </c>
      <c r="N49" s="61">
        <v>0</v>
      </c>
      <c r="O49" s="128" t="s">
        <v>16</v>
      </c>
      <c r="P49" s="13"/>
    </row>
    <row r="50" spans="1:16" s="14" customFormat="1" ht="63.75" outlineLevel="1" thickBot="1" x14ac:dyDescent="0.3">
      <c r="A50" s="13"/>
      <c r="B50" s="93" t="s">
        <v>83</v>
      </c>
      <c r="C50" s="94" t="s">
        <v>33</v>
      </c>
      <c r="D50" s="59" t="s">
        <v>15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61">
        <v>0</v>
      </c>
      <c r="M50" s="74">
        <v>0</v>
      </c>
      <c r="N50" s="61">
        <v>0</v>
      </c>
      <c r="O50" s="128" t="s">
        <v>16</v>
      </c>
      <c r="P50" s="13"/>
    </row>
    <row r="51" spans="1:16" ht="32.25" outlineLevel="1" thickBot="1" x14ac:dyDescent="0.3">
      <c r="A51" s="8"/>
      <c r="B51" s="93" t="s">
        <v>19</v>
      </c>
      <c r="C51" s="95" t="s">
        <v>34</v>
      </c>
      <c r="D51" s="59" t="s">
        <v>15</v>
      </c>
      <c r="E51" s="32">
        <f>E52</f>
        <v>0</v>
      </c>
      <c r="F51" s="32">
        <f t="shared" ref="F51:N51" si="2">F52</f>
        <v>0</v>
      </c>
      <c r="G51" s="32">
        <f t="shared" si="2"/>
        <v>0</v>
      </c>
      <c r="H51" s="32">
        <f t="shared" si="2"/>
        <v>0</v>
      </c>
      <c r="I51" s="32">
        <f t="shared" si="2"/>
        <v>0</v>
      </c>
      <c r="J51" s="32">
        <f t="shared" si="2"/>
        <v>0</v>
      </c>
      <c r="K51" s="32">
        <f t="shared" si="2"/>
        <v>0</v>
      </c>
      <c r="L51" s="61">
        <f t="shared" si="2"/>
        <v>0</v>
      </c>
      <c r="M51" s="74">
        <f t="shared" si="2"/>
        <v>0</v>
      </c>
      <c r="N51" s="61">
        <f t="shared" si="2"/>
        <v>0</v>
      </c>
      <c r="O51" s="128" t="s">
        <v>16</v>
      </c>
      <c r="P51" s="8"/>
    </row>
    <row r="52" spans="1:16" s="7" customFormat="1" ht="48" outlineLevel="1" thickBot="1" x14ac:dyDescent="0.3">
      <c r="A52" s="8"/>
      <c r="B52" s="96" t="s">
        <v>84</v>
      </c>
      <c r="C52" s="97" t="s">
        <v>35</v>
      </c>
      <c r="D52" s="98" t="s">
        <v>15</v>
      </c>
      <c r="E52" s="99">
        <f>E53</f>
        <v>0</v>
      </c>
      <c r="F52" s="99">
        <f t="shared" ref="F52:N52" si="3">F53</f>
        <v>0</v>
      </c>
      <c r="G52" s="99">
        <f t="shared" si="3"/>
        <v>0</v>
      </c>
      <c r="H52" s="99">
        <f t="shared" si="3"/>
        <v>0</v>
      </c>
      <c r="I52" s="99">
        <f t="shared" si="3"/>
        <v>0</v>
      </c>
      <c r="J52" s="99">
        <f t="shared" si="3"/>
        <v>0</v>
      </c>
      <c r="K52" s="99">
        <f t="shared" si="3"/>
        <v>0</v>
      </c>
      <c r="L52" s="64">
        <f t="shared" si="3"/>
        <v>0</v>
      </c>
      <c r="M52" s="76">
        <f t="shared" si="3"/>
        <v>0</v>
      </c>
      <c r="N52" s="64">
        <f t="shared" si="3"/>
        <v>0</v>
      </c>
      <c r="O52" s="129" t="s">
        <v>16</v>
      </c>
      <c r="P52" s="8"/>
    </row>
    <row r="53" spans="1:16" ht="32.25" outlineLevel="1" thickBot="1" x14ac:dyDescent="0.3">
      <c r="A53" s="8"/>
      <c r="B53" s="93" t="s">
        <v>85</v>
      </c>
      <c r="C53" s="100" t="s">
        <v>36</v>
      </c>
      <c r="D53" s="101" t="s">
        <v>15</v>
      </c>
      <c r="E53" s="32">
        <f>SUM(E54:E54)</f>
        <v>0</v>
      </c>
      <c r="F53" s="32">
        <f>SUM(F54:F54)</f>
        <v>0</v>
      </c>
      <c r="G53" s="32">
        <f>SUM(G54:G54)</f>
        <v>0</v>
      </c>
      <c r="H53" s="32">
        <f>SUM(H54:H54)</f>
        <v>0</v>
      </c>
      <c r="I53" s="32">
        <f>SUM(I54:I54)</f>
        <v>0</v>
      </c>
      <c r="J53" s="32">
        <f>SUM(J54:J54)</f>
        <v>0</v>
      </c>
      <c r="K53" s="32">
        <f>SUM(K54:K54)</f>
        <v>0</v>
      </c>
      <c r="L53" s="61">
        <f>SUM(L54:L54)</f>
        <v>0</v>
      </c>
      <c r="M53" s="74">
        <f>SUM(M54:M54)</f>
        <v>0</v>
      </c>
      <c r="N53" s="61">
        <f>SUM(N54:N54)</f>
        <v>0</v>
      </c>
      <c r="O53" s="128" t="s">
        <v>16</v>
      </c>
      <c r="P53" s="8"/>
    </row>
    <row r="54" spans="1:16" ht="94.5" customHeight="1" outlineLevel="1" thickBot="1" x14ac:dyDescent="0.3">
      <c r="A54" s="8"/>
      <c r="B54" s="11" t="s">
        <v>85</v>
      </c>
      <c r="C54" s="152" t="s">
        <v>132</v>
      </c>
      <c r="D54" s="9" t="s">
        <v>133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02">
        <v>0</v>
      </c>
      <c r="M54" s="103">
        <v>0</v>
      </c>
      <c r="N54" s="104">
        <v>0</v>
      </c>
      <c r="O54" s="132" t="s">
        <v>127</v>
      </c>
      <c r="P54" s="8"/>
    </row>
    <row r="55" spans="1:16" ht="48" outlineLevel="1" thickBot="1" x14ac:dyDescent="0.3">
      <c r="A55" s="8"/>
      <c r="B55" s="93" t="s">
        <v>86</v>
      </c>
      <c r="C55" s="100" t="s">
        <v>37</v>
      </c>
      <c r="D55" s="93" t="s">
        <v>15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61">
        <v>0</v>
      </c>
      <c r="M55" s="60">
        <v>0</v>
      </c>
      <c r="N55" s="61">
        <v>0</v>
      </c>
      <c r="O55" s="128" t="s">
        <v>16</v>
      </c>
      <c r="P55" s="8"/>
    </row>
    <row r="56" spans="1:16" ht="48" outlineLevel="1" thickBot="1" x14ac:dyDescent="0.3">
      <c r="A56" s="8"/>
      <c r="B56" s="93" t="s">
        <v>87</v>
      </c>
      <c r="C56" s="100" t="s">
        <v>38</v>
      </c>
      <c r="D56" s="93" t="s">
        <v>15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61">
        <v>0</v>
      </c>
      <c r="M56" s="60">
        <v>0</v>
      </c>
      <c r="N56" s="61">
        <v>0</v>
      </c>
      <c r="O56" s="128" t="s">
        <v>16</v>
      </c>
      <c r="P56" s="8"/>
    </row>
    <row r="57" spans="1:16" ht="38.25" customHeight="1" thickBot="1" x14ac:dyDescent="0.3">
      <c r="A57" s="8"/>
      <c r="B57" s="105" t="s">
        <v>88</v>
      </c>
      <c r="C57" s="100" t="s">
        <v>39</v>
      </c>
      <c r="D57" s="105" t="s">
        <v>15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61">
        <v>0</v>
      </c>
      <c r="M57" s="60">
        <v>0</v>
      </c>
      <c r="N57" s="61">
        <v>0</v>
      </c>
      <c r="O57" s="128" t="s">
        <v>16</v>
      </c>
      <c r="P57" s="8"/>
    </row>
    <row r="58" spans="1:16" ht="65.25" customHeight="1" x14ac:dyDescent="0.25">
      <c r="A58" s="8"/>
      <c r="B58" s="11" t="s">
        <v>88</v>
      </c>
      <c r="C58" s="153" t="s">
        <v>134</v>
      </c>
      <c r="D58" s="143" t="s">
        <v>136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104">
        <v>0</v>
      </c>
      <c r="M58" s="103">
        <v>0</v>
      </c>
      <c r="N58" s="104">
        <v>0</v>
      </c>
      <c r="O58" s="132" t="s">
        <v>127</v>
      </c>
      <c r="P58" s="8"/>
    </row>
    <row r="59" spans="1:16" ht="65.25" customHeight="1" thickBot="1" x14ac:dyDescent="0.3">
      <c r="A59" s="8"/>
      <c r="B59" s="11" t="s">
        <v>88</v>
      </c>
      <c r="C59" s="154" t="s">
        <v>135</v>
      </c>
      <c r="D59" s="136" t="s">
        <v>137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104">
        <v>0</v>
      </c>
      <c r="M59" s="103">
        <v>0</v>
      </c>
      <c r="N59" s="104">
        <v>0</v>
      </c>
      <c r="O59" s="132" t="s">
        <v>127</v>
      </c>
      <c r="P59" s="8"/>
    </row>
    <row r="60" spans="1:16" ht="32.25" thickBot="1" x14ac:dyDescent="0.3">
      <c r="A60" s="8"/>
      <c r="B60" s="107" t="s">
        <v>89</v>
      </c>
      <c r="C60" s="100" t="s">
        <v>40</v>
      </c>
      <c r="D60" s="93" t="s">
        <v>15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61">
        <v>0</v>
      </c>
      <c r="M60" s="60">
        <v>0</v>
      </c>
      <c r="N60" s="61">
        <v>0</v>
      </c>
      <c r="O60" s="128" t="s">
        <v>16</v>
      </c>
      <c r="P60" s="8"/>
    </row>
    <row r="61" spans="1:16" ht="32.25" thickBot="1" x14ac:dyDescent="0.3">
      <c r="A61" s="8"/>
      <c r="B61" s="93" t="s">
        <v>90</v>
      </c>
      <c r="C61" s="100" t="s">
        <v>41</v>
      </c>
      <c r="D61" s="93" t="s">
        <v>15</v>
      </c>
      <c r="E61" s="108">
        <v>0</v>
      </c>
      <c r="F61" s="108">
        <v>0</v>
      </c>
      <c r="G61" s="108">
        <v>0</v>
      </c>
      <c r="H61" s="108">
        <v>0</v>
      </c>
      <c r="I61" s="108">
        <v>0</v>
      </c>
      <c r="J61" s="108">
        <v>0</v>
      </c>
      <c r="K61" s="108">
        <v>0</v>
      </c>
      <c r="L61" s="109">
        <v>0</v>
      </c>
      <c r="M61" s="110">
        <v>0</v>
      </c>
      <c r="N61" s="109">
        <v>0</v>
      </c>
      <c r="O61" s="133" t="s">
        <v>16</v>
      </c>
      <c r="P61" s="8"/>
    </row>
    <row r="62" spans="1:16" s="10" customFormat="1" ht="32.25" thickBot="1" x14ac:dyDescent="0.3">
      <c r="A62" s="12"/>
      <c r="B62" s="92" t="s">
        <v>91</v>
      </c>
      <c r="C62" s="111" t="s">
        <v>42</v>
      </c>
      <c r="D62" s="93" t="s">
        <v>15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61">
        <v>0</v>
      </c>
      <c r="M62" s="60">
        <v>0</v>
      </c>
      <c r="N62" s="61">
        <v>0</v>
      </c>
      <c r="O62" s="128" t="s">
        <v>16</v>
      </c>
      <c r="P62" s="12"/>
    </row>
    <row r="63" spans="1:16" s="10" customFormat="1" ht="16.5" hidden="1" thickBot="1" x14ac:dyDescent="0.3">
      <c r="A63" s="12"/>
      <c r="B63" s="17"/>
      <c r="C63" s="155"/>
      <c r="D63" s="18"/>
      <c r="E63" s="22"/>
      <c r="F63" s="22"/>
      <c r="G63" s="22"/>
      <c r="H63" s="22"/>
      <c r="I63" s="22"/>
      <c r="J63" s="22"/>
      <c r="K63" s="22"/>
      <c r="L63" s="112"/>
      <c r="M63" s="113"/>
      <c r="N63" s="112"/>
      <c r="O63" s="134"/>
      <c r="P63" s="12"/>
    </row>
    <row r="64" spans="1:16" ht="32.25" thickBot="1" x14ac:dyDescent="0.3">
      <c r="A64" s="8"/>
      <c r="B64" s="114" t="s">
        <v>92</v>
      </c>
      <c r="C64" s="115" t="s">
        <v>43</v>
      </c>
      <c r="D64" s="105" t="s">
        <v>15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64">
        <v>0</v>
      </c>
      <c r="M64" s="63">
        <v>0</v>
      </c>
      <c r="N64" s="64">
        <v>0</v>
      </c>
      <c r="O64" s="129" t="s">
        <v>16</v>
      </c>
      <c r="P64" s="8"/>
    </row>
    <row r="65" spans="1:16" ht="32.25" thickBot="1" x14ac:dyDescent="0.3">
      <c r="A65" s="8"/>
      <c r="B65" s="93" t="s">
        <v>93</v>
      </c>
      <c r="C65" s="100" t="s">
        <v>44</v>
      </c>
      <c r="D65" s="93" t="s">
        <v>15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61">
        <v>0</v>
      </c>
      <c r="M65" s="60">
        <v>0</v>
      </c>
      <c r="N65" s="61">
        <v>0</v>
      </c>
      <c r="O65" s="128" t="s">
        <v>16</v>
      </c>
      <c r="P65" s="8"/>
    </row>
    <row r="66" spans="1:16" ht="32.25" thickBot="1" x14ac:dyDescent="0.3">
      <c r="A66" s="8"/>
      <c r="B66" s="93" t="s">
        <v>94</v>
      </c>
      <c r="C66" s="100" t="s">
        <v>45</v>
      </c>
      <c r="D66" s="93" t="s">
        <v>15</v>
      </c>
      <c r="E66" s="116">
        <v>0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57">
        <v>0</v>
      </c>
      <c r="M66" s="56">
        <v>0</v>
      </c>
      <c r="N66" s="57">
        <v>0</v>
      </c>
      <c r="O66" s="127" t="s">
        <v>16</v>
      </c>
      <c r="P66" s="8"/>
    </row>
    <row r="67" spans="1:16" ht="48" thickBot="1" x14ac:dyDescent="0.3">
      <c r="A67" s="8"/>
      <c r="B67" s="93" t="s">
        <v>95</v>
      </c>
      <c r="C67" s="100" t="s">
        <v>46</v>
      </c>
      <c r="D67" s="93" t="s">
        <v>15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61">
        <v>0</v>
      </c>
      <c r="M67" s="60">
        <v>0</v>
      </c>
      <c r="N67" s="61">
        <v>0</v>
      </c>
      <c r="O67" s="128" t="s">
        <v>16</v>
      </c>
      <c r="P67" s="8"/>
    </row>
    <row r="68" spans="1:16" ht="32.25" thickBot="1" x14ac:dyDescent="0.3">
      <c r="A68" s="8"/>
      <c r="B68" s="96" t="s">
        <v>96</v>
      </c>
      <c r="C68" s="117" t="s">
        <v>47</v>
      </c>
      <c r="D68" s="105" t="s">
        <v>15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6">
        <v>0</v>
      </c>
      <c r="L68" s="64">
        <v>0</v>
      </c>
      <c r="M68" s="63">
        <v>0</v>
      </c>
      <c r="N68" s="64">
        <v>0</v>
      </c>
      <c r="O68" s="129" t="s">
        <v>16</v>
      </c>
      <c r="P68" s="8"/>
    </row>
    <row r="69" spans="1:16" ht="32.25" thickBot="1" x14ac:dyDescent="0.3">
      <c r="A69" s="8"/>
      <c r="B69" s="92" t="s">
        <v>97</v>
      </c>
      <c r="C69" s="111" t="s">
        <v>48</v>
      </c>
      <c r="D69" s="93" t="s">
        <v>15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61">
        <v>0</v>
      </c>
      <c r="M69" s="60">
        <v>0</v>
      </c>
      <c r="N69" s="61">
        <v>0</v>
      </c>
      <c r="O69" s="128" t="s">
        <v>16</v>
      </c>
      <c r="P69" s="8"/>
    </row>
    <row r="70" spans="1:16" ht="48" thickBot="1" x14ac:dyDescent="0.3">
      <c r="A70" s="8"/>
      <c r="B70" s="118" t="s">
        <v>98</v>
      </c>
      <c r="C70" s="119" t="s">
        <v>49</v>
      </c>
      <c r="D70" s="96" t="s">
        <v>15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8">
        <v>0</v>
      </c>
      <c r="K70" s="108">
        <v>0</v>
      </c>
      <c r="L70" s="64">
        <v>0</v>
      </c>
      <c r="M70" s="63">
        <v>0</v>
      </c>
      <c r="N70" s="64">
        <v>0</v>
      </c>
      <c r="O70" s="129" t="s">
        <v>16</v>
      </c>
      <c r="P70" s="8"/>
    </row>
    <row r="71" spans="1:16" ht="48" thickBot="1" x14ac:dyDescent="0.3">
      <c r="A71" s="8"/>
      <c r="B71" s="93" t="s">
        <v>99</v>
      </c>
      <c r="C71" s="95" t="s">
        <v>50</v>
      </c>
      <c r="D71" s="93" t="s">
        <v>15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64">
        <v>0</v>
      </c>
      <c r="M71" s="63">
        <v>0</v>
      </c>
      <c r="N71" s="64">
        <v>0</v>
      </c>
      <c r="O71" s="129" t="s">
        <v>16</v>
      </c>
      <c r="P71" s="8"/>
    </row>
    <row r="72" spans="1:16" s="14" customFormat="1" ht="40.5" customHeight="1" thickBot="1" x14ac:dyDescent="0.3">
      <c r="A72" s="13"/>
      <c r="B72" s="93" t="s">
        <v>100</v>
      </c>
      <c r="C72" s="100" t="s">
        <v>51</v>
      </c>
      <c r="D72" s="93" t="s">
        <v>15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61">
        <v>0</v>
      </c>
      <c r="M72" s="60">
        <v>0</v>
      </c>
      <c r="N72" s="61">
        <v>0</v>
      </c>
      <c r="O72" s="128" t="s">
        <v>16</v>
      </c>
      <c r="P72" s="13"/>
    </row>
    <row r="73" spans="1:16" s="14" customFormat="1" ht="42.75" customHeight="1" thickBot="1" x14ac:dyDescent="0.3">
      <c r="A73" s="13"/>
      <c r="B73" s="93" t="s">
        <v>101</v>
      </c>
      <c r="C73" s="100" t="s">
        <v>52</v>
      </c>
      <c r="D73" s="93" t="s">
        <v>15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61">
        <v>0</v>
      </c>
      <c r="M73" s="60">
        <v>0</v>
      </c>
      <c r="N73" s="61">
        <v>0</v>
      </c>
      <c r="O73" s="128" t="s">
        <v>16</v>
      </c>
      <c r="P73" s="13"/>
    </row>
    <row r="74" spans="1:16" ht="48" thickBot="1" x14ac:dyDescent="0.3">
      <c r="A74" s="8"/>
      <c r="B74" s="105" t="s">
        <v>21</v>
      </c>
      <c r="C74" s="117" t="s">
        <v>53</v>
      </c>
      <c r="D74" s="67" t="s">
        <v>15</v>
      </c>
      <c r="E74" s="68">
        <v>0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1">
        <v>0</v>
      </c>
      <c r="M74" s="60">
        <v>0</v>
      </c>
      <c r="N74" s="61">
        <v>0</v>
      </c>
      <c r="O74" s="128" t="s">
        <v>16</v>
      </c>
      <c r="P74" s="8"/>
    </row>
    <row r="75" spans="1:16" s="14" customFormat="1" ht="48" thickBot="1" x14ac:dyDescent="0.3">
      <c r="A75" s="13"/>
      <c r="B75" s="93" t="s">
        <v>102</v>
      </c>
      <c r="C75" s="100" t="s">
        <v>54</v>
      </c>
      <c r="D75" s="101" t="s">
        <v>15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61">
        <v>0</v>
      </c>
      <c r="M75" s="60">
        <v>0</v>
      </c>
      <c r="N75" s="61">
        <v>0</v>
      </c>
      <c r="O75" s="128" t="s">
        <v>16</v>
      </c>
      <c r="P75" s="13"/>
    </row>
    <row r="76" spans="1:16" s="14" customFormat="1" ht="48" thickBot="1" x14ac:dyDescent="0.3">
      <c r="A76" s="13"/>
      <c r="B76" s="96" t="s">
        <v>103</v>
      </c>
      <c r="C76" s="117" t="s">
        <v>131</v>
      </c>
      <c r="D76" s="98" t="s">
        <v>15</v>
      </c>
      <c r="E76" s="99">
        <v>0</v>
      </c>
      <c r="F76" s="99">
        <v>0</v>
      </c>
      <c r="G76" s="99">
        <v>0</v>
      </c>
      <c r="H76" s="99">
        <v>0</v>
      </c>
      <c r="I76" s="99">
        <v>0</v>
      </c>
      <c r="J76" s="99">
        <v>0</v>
      </c>
      <c r="K76" s="99">
        <v>0</v>
      </c>
      <c r="L76" s="109">
        <v>0</v>
      </c>
      <c r="M76" s="110">
        <v>0</v>
      </c>
      <c r="N76" s="109">
        <v>0</v>
      </c>
      <c r="O76" s="133" t="s">
        <v>16</v>
      </c>
      <c r="P76" s="13"/>
    </row>
    <row r="77" spans="1:16" ht="32.25" thickBot="1" x14ac:dyDescent="0.3">
      <c r="A77" s="8"/>
      <c r="B77" s="93" t="s">
        <v>23</v>
      </c>
      <c r="C77" s="100" t="s">
        <v>55</v>
      </c>
      <c r="D77" s="93" t="s">
        <v>15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57">
        <v>0</v>
      </c>
      <c r="M77" s="56">
        <v>0</v>
      </c>
      <c r="N77" s="57">
        <v>0</v>
      </c>
      <c r="O77" s="127" t="s">
        <v>16</v>
      </c>
      <c r="P77" s="8"/>
    </row>
    <row r="78" spans="1:16" ht="16.5" hidden="1" thickBot="1" x14ac:dyDescent="0.3">
      <c r="A78" s="8"/>
      <c r="B78" s="144"/>
      <c r="C78" s="156"/>
      <c r="D78" s="144"/>
      <c r="E78" s="145"/>
      <c r="F78" s="145"/>
      <c r="G78" s="145"/>
      <c r="H78" s="145"/>
      <c r="I78" s="145"/>
      <c r="J78" s="145"/>
      <c r="K78" s="145"/>
      <c r="L78" s="102"/>
      <c r="M78" s="141"/>
      <c r="N78" s="102"/>
      <c r="O78" s="142"/>
      <c r="P78" s="8"/>
    </row>
    <row r="79" spans="1:16" ht="32.25" thickBot="1" x14ac:dyDescent="0.3">
      <c r="A79" s="8"/>
      <c r="B79" s="105" t="s">
        <v>25</v>
      </c>
      <c r="C79" s="117" t="s">
        <v>56</v>
      </c>
      <c r="D79" s="105" t="s">
        <v>15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6">
        <v>0</v>
      </c>
      <c r="L79" s="61">
        <v>0</v>
      </c>
      <c r="M79" s="60">
        <v>0</v>
      </c>
      <c r="N79" s="61">
        <v>0</v>
      </c>
      <c r="O79" s="128" t="s">
        <v>16</v>
      </c>
      <c r="P79" s="8"/>
    </row>
    <row r="80" spans="1:16" ht="26.25" customHeight="1" thickBot="1" x14ac:dyDescent="0.3">
      <c r="A80" s="8"/>
      <c r="B80" s="93" t="s">
        <v>28</v>
      </c>
      <c r="C80" s="100" t="s">
        <v>57</v>
      </c>
      <c r="D80" s="93" t="s">
        <v>15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61">
        <v>0</v>
      </c>
      <c r="M80" s="60">
        <v>0</v>
      </c>
      <c r="N80" s="61">
        <v>0</v>
      </c>
      <c r="O80" s="128" t="s">
        <v>16</v>
      </c>
      <c r="P80" s="8"/>
    </row>
    <row r="81" spans="1:16" ht="77.25" customHeight="1" x14ac:dyDescent="0.25">
      <c r="A81" s="8"/>
      <c r="B81" s="11" t="s">
        <v>28</v>
      </c>
      <c r="C81" s="157" t="s">
        <v>138</v>
      </c>
      <c r="D81" s="15" t="s">
        <v>139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104">
        <v>0</v>
      </c>
      <c r="M81" s="104">
        <v>0</v>
      </c>
      <c r="N81" s="120">
        <v>0</v>
      </c>
      <c r="O81" s="135" t="s">
        <v>127</v>
      </c>
      <c r="P81" s="8"/>
    </row>
    <row r="82" spans="1:16" ht="54" customHeight="1" x14ac:dyDescent="0.25">
      <c r="A82" s="8"/>
      <c r="B82" s="11" t="s">
        <v>28</v>
      </c>
      <c r="C82" s="158" t="s">
        <v>140</v>
      </c>
      <c r="D82" s="15" t="s">
        <v>16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104">
        <v>0</v>
      </c>
      <c r="M82" s="104">
        <v>0</v>
      </c>
      <c r="N82" s="120">
        <v>0</v>
      </c>
      <c r="O82" s="135" t="s">
        <v>127</v>
      </c>
      <c r="P82" s="8"/>
    </row>
    <row r="83" spans="1:16" ht="63" customHeight="1" x14ac:dyDescent="0.25">
      <c r="A83" s="8"/>
      <c r="B83" s="146" t="s">
        <v>28</v>
      </c>
      <c r="C83" s="159" t="s">
        <v>141</v>
      </c>
      <c r="D83" s="147" t="s">
        <v>142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  <c r="J83" s="148">
        <v>0</v>
      </c>
      <c r="K83" s="148">
        <v>0</v>
      </c>
      <c r="L83" s="149">
        <v>0</v>
      </c>
      <c r="M83" s="149">
        <v>0</v>
      </c>
      <c r="N83" s="150">
        <v>0</v>
      </c>
      <c r="O83" s="151" t="s">
        <v>127</v>
      </c>
      <c r="P83" s="8"/>
    </row>
    <row r="84" spans="1:16" ht="54" customHeight="1" x14ac:dyDescent="0.25">
      <c r="A84" s="8"/>
      <c r="B84" s="146" t="s">
        <v>28</v>
      </c>
      <c r="C84" s="159" t="s">
        <v>143</v>
      </c>
      <c r="D84" s="147" t="s">
        <v>144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148">
        <v>0</v>
      </c>
      <c r="K84" s="148">
        <v>0</v>
      </c>
      <c r="L84" s="149">
        <v>0</v>
      </c>
      <c r="M84" s="149">
        <v>0</v>
      </c>
      <c r="N84" s="150">
        <v>0</v>
      </c>
      <c r="O84" s="151" t="s">
        <v>127</v>
      </c>
      <c r="P84" s="8"/>
    </row>
    <row r="85" spans="1:16" ht="54" customHeight="1" x14ac:dyDescent="0.25">
      <c r="A85" s="8"/>
      <c r="B85" s="146" t="s">
        <v>28</v>
      </c>
      <c r="C85" s="159" t="s">
        <v>145</v>
      </c>
      <c r="D85" s="147" t="s">
        <v>146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148">
        <v>0</v>
      </c>
      <c r="K85" s="148">
        <v>0</v>
      </c>
      <c r="L85" s="149">
        <v>0</v>
      </c>
      <c r="M85" s="149">
        <v>0</v>
      </c>
      <c r="N85" s="150">
        <v>0</v>
      </c>
      <c r="O85" s="151" t="s">
        <v>127</v>
      </c>
      <c r="P85" s="8"/>
    </row>
  </sheetData>
  <autoFilter ref="B20:BK59" xr:uid="{00000000-0009-0000-0000-000000000000}"/>
  <mergeCells count="14">
    <mergeCell ref="B12:O12"/>
    <mergeCell ref="B15:N15"/>
    <mergeCell ref="B16:B19"/>
    <mergeCell ref="C16:C19"/>
    <mergeCell ref="D16:D19"/>
    <mergeCell ref="O16:O19"/>
    <mergeCell ref="E16:N17"/>
    <mergeCell ref="E18:I18"/>
    <mergeCell ref="J18:N18"/>
    <mergeCell ref="B4:O4"/>
    <mergeCell ref="B6:O6"/>
    <mergeCell ref="B7:O7"/>
    <mergeCell ref="B9:O9"/>
    <mergeCell ref="B11:O11"/>
  </mergeCells>
  <conditionalFormatting sqref="B50:B55 B81:B85 D75:K85 B71:C80">
    <cfRule type="containsText" dxfId="44" priority="179" operator="containsText" text="Наименование инвестиционного проекта">
      <formula>NOT(ISERROR(SEARCH("Наименование инвестиционного проекта",B50)))</formula>
    </cfRule>
  </conditionalFormatting>
  <conditionalFormatting sqref="B58:B59">
    <cfRule type="containsText" dxfId="43" priority="161" operator="containsText" text="Наименование инвестиционного проекта">
      <formula>NOT(ISERROR(SEARCH("Наименование инвестиционного проекта",B58)))</formula>
    </cfRule>
  </conditionalFormatting>
  <conditionalFormatting sqref="B63">
    <cfRule type="containsText" dxfId="42" priority="39" operator="containsText" text="Наименование инвестиционного проекта">
      <formula>NOT(ISERROR(SEARCH("Наименование инвестиционного проекта",B63)))</formula>
    </cfRule>
  </conditionalFormatting>
  <conditionalFormatting sqref="B21:C21 B29 B30:C30 B31:O36 D55:K57 B60:K80">
    <cfRule type="cellIs" dxfId="41" priority="237" operator="equal">
      <formula>0</formula>
    </cfRule>
  </conditionalFormatting>
  <conditionalFormatting sqref="B54:C54">
    <cfRule type="cellIs" dxfId="40" priority="175" operator="equal">
      <formula>0</formula>
    </cfRule>
  </conditionalFormatting>
  <conditionalFormatting sqref="B55:C59">
    <cfRule type="cellIs" dxfId="39" priority="160" operator="equal">
      <formula>0</formula>
    </cfRule>
  </conditionalFormatting>
  <conditionalFormatting sqref="B37:K47">
    <cfRule type="cellIs" dxfId="38" priority="8" operator="equal">
      <formula>0</formula>
    </cfRule>
  </conditionalFormatting>
  <conditionalFormatting sqref="B48:K53">
    <cfRule type="cellIs" dxfId="37" priority="230" operator="equal">
      <formula>0</formula>
    </cfRule>
  </conditionalFormatting>
  <conditionalFormatting sqref="B81:C85">
    <cfRule type="cellIs" dxfId="36" priority="11" operator="equal">
      <formula>0</formula>
    </cfRule>
  </conditionalFormatting>
  <conditionalFormatting sqref="B21:O85">
    <cfRule type="cellIs" dxfId="35" priority="199" operator="equal">
      <formula>0</formula>
    </cfRule>
  </conditionalFormatting>
  <conditionalFormatting sqref="C28:C29">
    <cfRule type="cellIs" dxfId="34" priority="229" operator="equal">
      <formula>0</formula>
    </cfRule>
  </conditionalFormatting>
  <conditionalFormatting sqref="D54:K54">
    <cfRule type="cellIs" dxfId="33" priority="176" operator="equal">
      <formula>0</formula>
    </cfRule>
  </conditionalFormatting>
  <conditionalFormatting sqref="D55:K58">
    <cfRule type="containsText" dxfId="32" priority="157" operator="containsText" text="Наименование инвестиционного проекта">
      <formula>NOT(ISERROR(SEARCH("Наименование инвестиционного проекта",D55)))</formula>
    </cfRule>
  </conditionalFormatting>
  <conditionalFormatting sqref="D58:K58 E21:N85">
    <cfRule type="cellIs" dxfId="31" priority="156" operator="equal">
      <formula>0</formula>
    </cfRule>
  </conditionalFormatting>
  <conditionalFormatting sqref="D60:K73">
    <cfRule type="containsText" dxfId="30" priority="192" operator="containsText" text="Наименование инвестиционного проекта">
      <formula>NOT(ISERROR(SEARCH("Наименование инвестиционного проекта",D60)))</formula>
    </cfRule>
  </conditionalFormatting>
  <conditionalFormatting sqref="D81:K85">
    <cfRule type="cellIs" dxfId="29" priority="173" operator="equal">
      <formula>0</formula>
    </cfRule>
  </conditionalFormatting>
  <conditionalFormatting sqref="B41:K47">
    <cfRule type="cellIs" dxfId="28" priority="9" operator="equal">
      <formula>0</formula>
    </cfRule>
  </conditionalFormatting>
  <conditionalFormatting sqref="L21:O21 D21:K30">
    <cfRule type="cellIs" dxfId="27" priority="305" operator="equal">
      <formula>0</formula>
    </cfRule>
  </conditionalFormatting>
  <conditionalFormatting sqref="L21:O21 D21:K30 C50:K53 C55 B56:C57 B60:C61 B65:C68">
    <cfRule type="containsText" dxfId="26" priority="309" operator="containsText" text="Наименование инвестиционного проекта">
      <formula>NOT(ISERROR(SEARCH("Наименование инвестиционного проекта",B21)))</formula>
    </cfRule>
  </conditionalFormatting>
  <conditionalFormatting sqref="E21:N85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9</vt:lpstr>
      <vt:lpstr>'Приложение №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2017-02-02T08:56:29Z</dcterms:created>
  <dcterms:modified xsi:type="dcterms:W3CDTF">2026-04-10T13:56:09Z</dcterms:modified>
</cp:coreProperties>
</file>